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60" windowHeight="6040" tabRatio="750" activeTab="1"/>
  </bookViews>
  <sheets>
    <sheet name="Cover page" sheetId="13" r:id="rId1"/>
    <sheet name="Summary of simulation results" sheetId="14" r:id="rId2"/>
    <sheet name="Case 1" sheetId="12" r:id="rId3"/>
    <sheet name="Case 2" sheetId="15" r:id="rId4"/>
    <sheet name="Case 3" sheetId="17" r:id="rId5"/>
    <sheet name="Case 4" sheetId="18" r:id="rId6"/>
    <sheet name="Case 5" sheetId="19" r:id="rId7"/>
    <sheet name="Case 6" sheetId="20" r:id="rId8"/>
    <sheet name="Case 7" sheetId="21" r:id="rId9"/>
    <sheet name="Case 8" sheetId="22" r:id="rId10"/>
    <sheet name="Case 9" sheetId="23" r:id="rId11"/>
    <sheet name="Case 10" sheetId="24" r:id="rId12"/>
    <sheet name="Case 11" sheetId="26" r:id="rId13"/>
    <sheet name="Case 12" sheetId="16" r:id="rId14"/>
  </sheets>
  <calcPr calcId="144525"/>
</workbook>
</file>

<file path=xl/calcChain.xml><?xml version="1.0" encoding="utf-8"?>
<calcChain xmlns="http://schemas.openxmlformats.org/spreadsheetml/2006/main">
  <c r="P35" i="14" l="1"/>
  <c r="O35" i="14"/>
  <c r="N35" i="14"/>
  <c r="M35" i="14"/>
  <c r="L35" i="14"/>
  <c r="K35" i="14"/>
  <c r="J36" i="14"/>
  <c r="I36" i="14"/>
  <c r="H36" i="14"/>
  <c r="H30" i="14"/>
  <c r="H28" i="14"/>
  <c r="H27" i="14"/>
  <c r="H26" i="14"/>
  <c r="H25" i="14"/>
  <c r="I17" i="14"/>
  <c r="I18" i="14"/>
  <c r="I19" i="14"/>
  <c r="L19" i="14"/>
  <c r="L18" i="14"/>
  <c r="L17" i="14"/>
  <c r="O11" i="14" l="1"/>
  <c r="N8" i="14"/>
  <c r="K8" i="14"/>
  <c r="O18" i="14" l="1"/>
  <c r="O17" i="14"/>
  <c r="O16" i="14"/>
  <c r="P15" i="14"/>
  <c r="O15" i="14"/>
  <c r="N14" i="14"/>
  <c r="K14" i="14"/>
  <c r="AE10" i="14" l="1"/>
  <c r="AE9" i="14"/>
  <c r="AE8" i="14"/>
  <c r="AB19" i="14"/>
  <c r="AB16" i="14"/>
  <c r="AB15" i="14"/>
  <c r="AB14" i="14"/>
  <c r="AB13" i="14"/>
  <c r="AB12" i="14"/>
  <c r="AB11" i="14"/>
  <c r="AB10" i="14"/>
  <c r="AB9" i="14"/>
  <c r="AB8" i="14"/>
  <c r="J8" i="14"/>
  <c r="P19" i="14"/>
  <c r="P18" i="14"/>
  <c r="P17" i="14"/>
  <c r="P16" i="14"/>
  <c r="N33" i="14" s="1"/>
  <c r="P14" i="14"/>
  <c r="P13" i="14"/>
  <c r="P12" i="14"/>
  <c r="P11" i="14"/>
  <c r="P10" i="14"/>
  <c r="P9" i="14"/>
  <c r="P8" i="14"/>
  <c r="O19" i="14"/>
  <c r="O14" i="14"/>
  <c r="O13" i="14"/>
  <c r="O12" i="14"/>
  <c r="O10" i="14"/>
  <c r="O9" i="14"/>
  <c r="O8" i="14"/>
  <c r="N19" i="14"/>
  <c r="N18" i="14"/>
  <c r="N17" i="14"/>
  <c r="N16" i="14"/>
  <c r="N15" i="14"/>
  <c r="N13" i="14"/>
  <c r="N12" i="14"/>
  <c r="N11" i="14"/>
  <c r="N10" i="14"/>
  <c r="N9" i="14"/>
  <c r="P29" i="14" l="1"/>
  <c r="O29" i="14"/>
  <c r="N29" i="14"/>
  <c r="Z8" i="14"/>
  <c r="I54" i="24" l="1"/>
  <c r="R17" i="14" s="1"/>
  <c r="Q54" i="16"/>
  <c r="AD19" i="14" s="1"/>
  <c r="Q54" i="26"/>
  <c r="AD18" i="14" s="1"/>
  <c r="Q54" i="24"/>
  <c r="AD17" i="14" s="1"/>
  <c r="Q54" i="23"/>
  <c r="Q54" i="22"/>
  <c r="AD15" i="14" s="1"/>
  <c r="Q54" i="21"/>
  <c r="AD14" i="14"/>
  <c r="Q54" i="20"/>
  <c r="AD13" i="14" s="1"/>
  <c r="Q54" i="19"/>
  <c r="Q63" i="18"/>
  <c r="AD11" i="14" s="1"/>
  <c r="Q63" i="17"/>
  <c r="AD10" i="14" s="1"/>
  <c r="Q63" i="15"/>
  <c r="AD9" i="14" s="1"/>
  <c r="Q63" i="12"/>
  <c r="AD8" i="14" s="1"/>
  <c r="B63" i="12"/>
  <c r="G54" i="23"/>
  <c r="B54" i="23"/>
  <c r="H16" i="14" s="1"/>
  <c r="F54" i="16"/>
  <c r="B54" i="16"/>
  <c r="H19" i="14" s="1"/>
  <c r="P54" i="16"/>
  <c r="AC19" i="14" s="1"/>
  <c r="O54" i="16"/>
  <c r="AA19" i="14" s="1"/>
  <c r="N54" i="16"/>
  <c r="Z19" i="14" s="1"/>
  <c r="M54" i="16"/>
  <c r="L54" i="16"/>
  <c r="W19" i="14" s="1"/>
  <c r="K54" i="16"/>
  <c r="U19" i="14" s="1"/>
  <c r="J54" i="16"/>
  <c r="T19" i="14" s="1"/>
  <c r="I54" i="16"/>
  <c r="R19" i="14" s="1"/>
  <c r="H54" i="16"/>
  <c r="Q19" i="14" s="1"/>
  <c r="G54" i="16"/>
  <c r="E54" i="16"/>
  <c r="D54" i="16"/>
  <c r="K19" i="14" s="1"/>
  <c r="C54" i="16"/>
  <c r="P54" i="26"/>
  <c r="AC18" i="14" s="1"/>
  <c r="O54" i="26"/>
  <c r="AA18" i="14"/>
  <c r="N54" i="26"/>
  <c r="Z18" i="14" s="1"/>
  <c r="M54" i="26"/>
  <c r="X18" i="14" s="1"/>
  <c r="L54" i="26"/>
  <c r="W18" i="14" s="1"/>
  <c r="K54" i="26"/>
  <c r="U18" i="14" s="1"/>
  <c r="J54" i="26"/>
  <c r="T18" i="14" s="1"/>
  <c r="I54" i="26"/>
  <c r="R18" i="14" s="1"/>
  <c r="H54" i="26"/>
  <c r="Q18" i="14" s="1"/>
  <c r="S18" i="14" s="1"/>
  <c r="G54" i="26"/>
  <c r="F54" i="26"/>
  <c r="E54" i="26"/>
  <c r="D54" i="26"/>
  <c r="K18" i="14" s="1"/>
  <c r="C54" i="26"/>
  <c r="J18" i="14" s="1"/>
  <c r="B54" i="26"/>
  <c r="H18" i="14" s="1"/>
  <c r="P54" i="24"/>
  <c r="AC17" i="14" s="1"/>
  <c r="O54" i="24"/>
  <c r="AA17" i="14" s="1"/>
  <c r="N54" i="24"/>
  <c r="Z17" i="14" s="1"/>
  <c r="M54" i="24"/>
  <c r="L54" i="24"/>
  <c r="W17" i="14" s="1"/>
  <c r="K54" i="24"/>
  <c r="U17" i="14" s="1"/>
  <c r="J54" i="24"/>
  <c r="T17" i="14" s="1"/>
  <c r="H54" i="24"/>
  <c r="G54" i="24"/>
  <c r="F54" i="24"/>
  <c r="E54" i="24"/>
  <c r="D54" i="24"/>
  <c r="K17" i="14" s="1"/>
  <c r="C54" i="24"/>
  <c r="B54" i="24"/>
  <c r="H17" i="14"/>
  <c r="P54" i="23"/>
  <c r="AC16" i="14"/>
  <c r="O54" i="23"/>
  <c r="AA16" i="14" s="1"/>
  <c r="N54" i="23"/>
  <c r="Z16" i="14" s="1"/>
  <c r="M54" i="23"/>
  <c r="X16" i="14" s="1"/>
  <c r="L54" i="23"/>
  <c r="W16" i="14" s="1"/>
  <c r="K54" i="23"/>
  <c r="U16" i="14" s="1"/>
  <c r="J54" i="23"/>
  <c r="T16" i="14"/>
  <c r="I54" i="23"/>
  <c r="R16" i="14" s="1"/>
  <c r="S16" i="14" s="1"/>
  <c r="H54" i="23"/>
  <c r="Q16" i="14"/>
  <c r="F54" i="23"/>
  <c r="E54" i="23"/>
  <c r="L16" i="14" s="1"/>
  <c r="D54" i="23"/>
  <c r="K16" i="14"/>
  <c r="C54" i="23"/>
  <c r="I16" i="14" s="1"/>
  <c r="P54" i="22"/>
  <c r="AC15" i="14"/>
  <c r="AE15" i="14" s="1"/>
  <c r="O54" i="22"/>
  <c r="AA15" i="14" s="1"/>
  <c r="N54" i="22"/>
  <c r="Z15" i="14" s="1"/>
  <c r="M54" i="22"/>
  <c r="X15" i="14" s="1"/>
  <c r="L54" i="22"/>
  <c r="W15" i="14" s="1"/>
  <c r="K54" i="22"/>
  <c r="U15" i="14" s="1"/>
  <c r="J54" i="22"/>
  <c r="T15" i="14" s="1"/>
  <c r="I54" i="22"/>
  <c r="R15" i="14"/>
  <c r="H54" i="22"/>
  <c r="Q15" i="14" s="1"/>
  <c r="S15" i="14" s="1"/>
  <c r="G54" i="22"/>
  <c r="F54" i="22"/>
  <c r="E54" i="22"/>
  <c r="L15" i="14" s="1"/>
  <c r="D54" i="22"/>
  <c r="K15" i="14"/>
  <c r="C54" i="22"/>
  <c r="B54" i="22"/>
  <c r="H15" i="14" s="1"/>
  <c r="P54" i="21"/>
  <c r="AC14" i="14" s="1"/>
  <c r="O54" i="21"/>
  <c r="AA14" i="14" s="1"/>
  <c r="N54" i="21"/>
  <c r="Z14" i="14" s="1"/>
  <c r="M54" i="21"/>
  <c r="X14" i="14" s="1"/>
  <c r="L54" i="21"/>
  <c r="W14" i="14" s="1"/>
  <c r="K54" i="21"/>
  <c r="U14" i="14" s="1"/>
  <c r="J54" i="21"/>
  <c r="T14" i="14" s="1"/>
  <c r="I54" i="21"/>
  <c r="R14" i="14" s="1"/>
  <c r="H54" i="21"/>
  <c r="Q14" i="14" s="1"/>
  <c r="G54" i="21"/>
  <c r="F54" i="21"/>
  <c r="E54" i="21"/>
  <c r="L14" i="14" s="1"/>
  <c r="D54" i="21"/>
  <c r="C54" i="21"/>
  <c r="B54" i="21"/>
  <c r="P54" i="20"/>
  <c r="AC13" i="14" s="1"/>
  <c r="O54" i="20"/>
  <c r="AA13" i="14" s="1"/>
  <c r="N54" i="20"/>
  <c r="Z13" i="14" s="1"/>
  <c r="M54" i="20"/>
  <c r="X13" i="14" s="1"/>
  <c r="L54" i="20"/>
  <c r="W13" i="14" s="1"/>
  <c r="K54" i="20"/>
  <c r="U13" i="14" s="1"/>
  <c r="J54" i="20"/>
  <c r="T13" i="14" s="1"/>
  <c r="I54" i="20"/>
  <c r="R13" i="14" s="1"/>
  <c r="H54" i="20"/>
  <c r="Q13" i="14" s="1"/>
  <c r="G54" i="20"/>
  <c r="F54" i="20"/>
  <c r="E54" i="20"/>
  <c r="L13" i="14" s="1"/>
  <c r="D54" i="20"/>
  <c r="K13" i="14" s="1"/>
  <c r="C54" i="20"/>
  <c r="I13" i="14" s="1"/>
  <c r="B54" i="20"/>
  <c r="H13" i="14" s="1"/>
  <c r="C54" i="19"/>
  <c r="I12" i="14" s="1"/>
  <c r="D54" i="19"/>
  <c r="K12" i="14" s="1"/>
  <c r="E54" i="19"/>
  <c r="F54" i="19"/>
  <c r="G54" i="19"/>
  <c r="H54" i="19"/>
  <c r="Q12" i="14" s="1"/>
  <c r="I54" i="19"/>
  <c r="R12" i="14"/>
  <c r="S12" i="14" s="1"/>
  <c r="J54" i="19"/>
  <c r="T12" i="14" s="1"/>
  <c r="K54" i="19"/>
  <c r="U12" i="14" s="1"/>
  <c r="L54" i="19"/>
  <c r="W12" i="14" s="1"/>
  <c r="M54" i="19"/>
  <c r="X12" i="14" s="1"/>
  <c r="N54" i="19"/>
  <c r="Z12" i="14" s="1"/>
  <c r="O54" i="19"/>
  <c r="AA12" i="14" s="1"/>
  <c r="P54" i="19"/>
  <c r="AC12" i="14" s="1"/>
  <c r="AD12" i="14"/>
  <c r="B54" i="19"/>
  <c r="H12" i="14" s="1"/>
  <c r="G63" i="18"/>
  <c r="B63" i="18"/>
  <c r="H11" i="14" s="1"/>
  <c r="D63" i="15"/>
  <c r="K9" i="14" s="1"/>
  <c r="B63" i="15"/>
  <c r="H9" i="14" s="1"/>
  <c r="P63" i="18"/>
  <c r="AC11" i="14" s="1"/>
  <c r="O63" i="18"/>
  <c r="AA11" i="14" s="1"/>
  <c r="N63" i="18"/>
  <c r="Z11" i="14" s="1"/>
  <c r="M63" i="18"/>
  <c r="X11" i="14" s="1"/>
  <c r="L63" i="18"/>
  <c r="W11" i="14" s="1"/>
  <c r="K63" i="18"/>
  <c r="U11" i="14" s="1"/>
  <c r="J63" i="18"/>
  <c r="T11" i="14" s="1"/>
  <c r="I63" i="18"/>
  <c r="R11" i="14" s="1"/>
  <c r="H63" i="18"/>
  <c r="Q11" i="14" s="1"/>
  <c r="F63" i="18"/>
  <c r="E63" i="18"/>
  <c r="L11" i="14" s="1"/>
  <c r="D63" i="18"/>
  <c r="K11" i="14" s="1"/>
  <c r="C63" i="18"/>
  <c r="P63" i="17"/>
  <c r="O63" i="17"/>
  <c r="AA10" i="14" s="1"/>
  <c r="N63" i="17"/>
  <c r="Z10" i="14" s="1"/>
  <c r="M63" i="17"/>
  <c r="X10" i="14" s="1"/>
  <c r="L63" i="17"/>
  <c r="W10" i="14" s="1"/>
  <c r="K63" i="17"/>
  <c r="U10" i="14" s="1"/>
  <c r="J63" i="17"/>
  <c r="T10" i="14" s="1"/>
  <c r="I63" i="17"/>
  <c r="R10" i="14"/>
  <c r="H63" i="17"/>
  <c r="Q10" i="14" s="1"/>
  <c r="G63" i="17"/>
  <c r="F63" i="17"/>
  <c r="E63" i="17"/>
  <c r="L10" i="14" s="1"/>
  <c r="D63" i="17"/>
  <c r="K10" i="14"/>
  <c r="C63" i="17"/>
  <c r="I10" i="14" s="1"/>
  <c r="B63" i="17"/>
  <c r="H10" i="14" s="1"/>
  <c r="P63" i="15"/>
  <c r="AC9" i="14" s="1"/>
  <c r="O63" i="15"/>
  <c r="AA9" i="14" s="1"/>
  <c r="N63" i="15"/>
  <c r="Z9" i="14" s="1"/>
  <c r="M63" i="15"/>
  <c r="X9" i="14" s="1"/>
  <c r="L63" i="15"/>
  <c r="W9" i="14" s="1"/>
  <c r="K63" i="15"/>
  <c r="U9" i="14" s="1"/>
  <c r="J63" i="15"/>
  <c r="T9" i="14" s="1"/>
  <c r="I63" i="15"/>
  <c r="R9" i="14" s="1"/>
  <c r="H63" i="15"/>
  <c r="Q9" i="14" s="1"/>
  <c r="S9" i="14" s="1"/>
  <c r="G63" i="15"/>
  <c r="F63" i="15"/>
  <c r="E63" i="15"/>
  <c r="L9" i="14" s="1"/>
  <c r="C63" i="15"/>
  <c r="I9" i="14"/>
  <c r="C63" i="12"/>
  <c r="I8" i="14" s="1"/>
  <c r="D63" i="12"/>
  <c r="E63" i="12"/>
  <c r="L8" i="14" s="1"/>
  <c r="F63" i="12"/>
  <c r="G63" i="12"/>
  <c r="H63" i="12"/>
  <c r="Q8" i="14" s="1"/>
  <c r="I63" i="12"/>
  <c r="J63" i="12"/>
  <c r="T8" i="14" s="1"/>
  <c r="K63" i="12"/>
  <c r="U8" i="14" s="1"/>
  <c r="L63" i="12"/>
  <c r="W8" i="14" s="1"/>
  <c r="M63" i="12"/>
  <c r="X8" i="14" s="1"/>
  <c r="N63" i="12"/>
  <c r="O63" i="12"/>
  <c r="AA8" i="14" s="1"/>
  <c r="P63" i="12"/>
  <c r="AC8" i="14" s="1"/>
  <c r="AD16" i="14"/>
  <c r="AC10" i="14"/>
  <c r="X17" i="14"/>
  <c r="R8" i="14"/>
  <c r="H14" i="14"/>
  <c r="H8" i="14"/>
  <c r="P33" i="14" l="1"/>
  <c r="O33" i="14"/>
  <c r="O32" i="14"/>
  <c r="P32" i="14"/>
  <c r="N32" i="14"/>
  <c r="N26" i="14"/>
  <c r="O26" i="14"/>
  <c r="P26" i="14"/>
  <c r="O27" i="14"/>
  <c r="P27" i="14"/>
  <c r="N27" i="14"/>
  <c r="P28" i="14"/>
  <c r="N28" i="14"/>
  <c r="O28" i="14"/>
  <c r="N30" i="14"/>
  <c r="O30" i="14"/>
  <c r="P30" i="14"/>
  <c r="O25" i="14"/>
  <c r="S11" i="14"/>
  <c r="M19" i="14"/>
  <c r="J19" i="14"/>
  <c r="C4" i="12"/>
  <c r="AB18" i="14"/>
  <c r="J9" i="14"/>
  <c r="M17" i="14"/>
  <c r="E4" i="18"/>
  <c r="J28" i="14" s="1"/>
  <c r="R4" i="16"/>
  <c r="L36" i="14" s="1"/>
  <c r="Q4" i="26"/>
  <c r="V18" i="14"/>
  <c r="Y17" i="14"/>
  <c r="R4" i="24"/>
  <c r="L34" i="14" s="1"/>
  <c r="Y15" i="14"/>
  <c r="J13" i="14"/>
  <c r="Q4" i="20"/>
  <c r="K30" i="14" s="1"/>
  <c r="C4" i="20"/>
  <c r="E4" i="19"/>
  <c r="J29" i="14" s="1"/>
  <c r="Y12" i="14"/>
  <c r="S4" i="19"/>
  <c r="M29" i="14" s="1"/>
  <c r="V12" i="14"/>
  <c r="Y11" i="14"/>
  <c r="C4" i="15"/>
  <c r="V8" i="14"/>
  <c r="Q4" i="12"/>
  <c r="K25" i="14" s="1"/>
  <c r="S4" i="16"/>
  <c r="M36" i="14" s="1"/>
  <c r="E4" i="21"/>
  <c r="J31" i="14" s="1"/>
  <c r="R4" i="19"/>
  <c r="L29" i="14" s="1"/>
  <c r="J10" i="14"/>
  <c r="C4" i="17"/>
  <c r="J12" i="14"/>
  <c r="S13" i="14"/>
  <c r="E4" i="17"/>
  <c r="J27" i="14" s="1"/>
  <c r="D4" i="19"/>
  <c r="I29" i="14" s="1"/>
  <c r="S4" i="21"/>
  <c r="M31" i="14" s="1"/>
  <c r="AE16" i="14"/>
  <c r="M11" i="14"/>
  <c r="AE12" i="14"/>
  <c r="C4" i="19"/>
  <c r="H29" i="14" s="1"/>
  <c r="M13" i="14"/>
  <c r="Y13" i="14"/>
  <c r="V19" i="14"/>
  <c r="AE11" i="14"/>
  <c r="V15" i="14"/>
  <c r="D4" i="15"/>
  <c r="I26" i="14" s="1"/>
  <c r="R4" i="21"/>
  <c r="L31" i="14" s="1"/>
  <c r="AE17" i="14"/>
  <c r="M8" i="14"/>
  <c r="N25" i="14" s="1"/>
  <c r="M9" i="14"/>
  <c r="M10" i="14"/>
  <c r="S10" i="14"/>
  <c r="V11" i="14"/>
  <c r="E4" i="15"/>
  <c r="J26" i="14" s="1"/>
  <c r="D4" i="18"/>
  <c r="I28" i="14" s="1"/>
  <c r="Q4" i="19"/>
  <c r="K29" i="14" s="1"/>
  <c r="M16" i="14"/>
  <c r="Y18" i="14"/>
  <c r="S19" i="14"/>
  <c r="AE19" i="14"/>
  <c r="L12" i="14"/>
  <c r="M12" i="14" s="1"/>
  <c r="Y9" i="14"/>
  <c r="R4" i="23"/>
  <c r="L33" i="14" s="1"/>
  <c r="D4" i="24"/>
  <c r="I34" i="14" s="1"/>
  <c r="R4" i="22"/>
  <c r="L32" i="14" s="1"/>
  <c r="D4" i="22"/>
  <c r="I32" i="14" s="1"/>
  <c r="C4" i="23"/>
  <c r="H33" i="14" s="1"/>
  <c r="E4" i="23"/>
  <c r="J33" i="14" s="1"/>
  <c r="D4" i="23"/>
  <c r="I33" i="14" s="1"/>
  <c r="C4" i="18"/>
  <c r="E4" i="16"/>
  <c r="D4" i="12"/>
  <c r="I25" i="14" s="1"/>
  <c r="E4" i="12"/>
  <c r="J25" i="14" s="1"/>
  <c r="Y10" i="14"/>
  <c r="Q4" i="22"/>
  <c r="K32" i="14" s="1"/>
  <c r="Y16" i="14"/>
  <c r="M18" i="14"/>
  <c r="R4" i="20"/>
  <c r="L30" i="14" s="1"/>
  <c r="Q17" i="14"/>
  <c r="S17" i="14" s="1"/>
  <c r="V10" i="14"/>
  <c r="D4" i="20"/>
  <c r="I30" i="14" s="1"/>
  <c r="E4" i="20"/>
  <c r="J30" i="14" s="1"/>
  <c r="V14" i="14"/>
  <c r="M15" i="14"/>
  <c r="J16" i="14"/>
  <c r="J17" i="14"/>
  <c r="Q4" i="24"/>
  <c r="K34" i="14" s="1"/>
  <c r="C4" i="26"/>
  <c r="H35" i="14" s="1"/>
  <c r="D4" i="26"/>
  <c r="I35" i="14" s="1"/>
  <c r="X19" i="14"/>
  <c r="Y19" i="14" s="1"/>
  <c r="Q4" i="16"/>
  <c r="K36" i="14" s="1"/>
  <c r="AE13" i="14"/>
  <c r="D4" i="21"/>
  <c r="I31" i="14" s="1"/>
  <c r="C4" i="21"/>
  <c r="H31" i="14" s="1"/>
  <c r="D4" i="17"/>
  <c r="I27" i="14" s="1"/>
  <c r="R4" i="12"/>
  <c r="L25" i="14" s="1"/>
  <c r="S4" i="12"/>
  <c r="M25" i="14" s="1"/>
  <c r="Q4" i="15"/>
  <c r="K26" i="14" s="1"/>
  <c r="S4" i="15"/>
  <c r="M26" i="14" s="1"/>
  <c r="R4" i="15"/>
  <c r="L26" i="14" s="1"/>
  <c r="Y14" i="14"/>
  <c r="E4" i="22"/>
  <c r="J32" i="14" s="1"/>
  <c r="C4" i="24"/>
  <c r="H34" i="14" s="1"/>
  <c r="E4" i="24"/>
  <c r="J34" i="14" s="1"/>
  <c r="AB17" i="14"/>
  <c r="E4" i="26"/>
  <c r="J35" i="14" s="1"/>
  <c r="R4" i="26"/>
  <c r="V13" i="14"/>
  <c r="R4" i="17"/>
  <c r="L27" i="14" s="1"/>
  <c r="S8" i="14"/>
  <c r="S4" i="22"/>
  <c r="M32" i="14" s="1"/>
  <c r="I15" i="14"/>
  <c r="J15" i="14" s="1"/>
  <c r="Q4" i="17"/>
  <c r="K27" i="14" s="1"/>
  <c r="S4" i="17"/>
  <c r="M27" i="14" s="1"/>
  <c r="S4" i="24"/>
  <c r="M34" i="14" s="1"/>
  <c r="V9" i="14"/>
  <c r="C4" i="22"/>
  <c r="H32" i="14" s="1"/>
  <c r="S4" i="26"/>
  <c r="Y8" i="14"/>
  <c r="I11" i="14"/>
  <c r="J11" i="14" s="1"/>
  <c r="R4" i="18"/>
  <c r="L28" i="14" s="1"/>
  <c r="S4" i="18"/>
  <c r="M28" i="14" s="1"/>
  <c r="Q4" i="18"/>
  <c r="K28" i="14" s="1"/>
  <c r="S4" i="20"/>
  <c r="M30" i="14" s="1"/>
  <c r="I14" i="14"/>
  <c r="J14" i="14" s="1"/>
  <c r="Q4" i="21"/>
  <c r="K31" i="14" s="1"/>
  <c r="S14" i="14"/>
  <c r="Q4" i="23"/>
  <c r="K33" i="14" s="1"/>
  <c r="S4" i="23"/>
  <c r="M33" i="14" s="1"/>
  <c r="V17" i="14"/>
  <c r="C4" i="16"/>
  <c r="D4" i="16"/>
  <c r="AE14" i="14"/>
  <c r="M14" i="14"/>
  <c r="O31" i="14" s="1"/>
  <c r="V16" i="14"/>
  <c r="AE18" i="14"/>
  <c r="N34" i="14" l="1"/>
  <c r="N36" i="14"/>
  <c r="P36" i="14"/>
  <c r="O36" i="14"/>
  <c r="P34" i="14"/>
  <c r="O34" i="14"/>
  <c r="P25" i="14"/>
  <c r="N31" i="14"/>
  <c r="P31" i="14"/>
</calcChain>
</file>

<file path=xl/sharedStrings.xml><?xml version="1.0" encoding="utf-8"?>
<sst xmlns="http://schemas.openxmlformats.org/spreadsheetml/2006/main" count="560" uniqueCount="107">
  <si>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</si>
  <si>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</si>
  <si>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</si>
  <si>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</si>
  <si>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</si>
  <si>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</si>
  <si>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</si>
  <si>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</si>
  <si>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</si>
  <si>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</si>
  <si>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</si>
  <si>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>MMSE-IRC perforamcne</t>
    <phoneticPr fontId="1" type="noConversion"/>
  </si>
  <si>
    <t>MMSE performance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</si>
  <si>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</si>
  <si>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</si>
  <si>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PRB allocation/bandwidth</t>
    <phoneticPr fontId="1" type="noConversion"/>
  </si>
  <si>
    <t>50 PRB/10MHz</t>
  </si>
  <si>
    <t>[6]</t>
  </si>
  <si>
    <t>(EPA5, EPA5)</t>
  </si>
  <si>
    <t>(-1.11, -10.91)</t>
  </si>
  <si>
    <t>[15]</t>
  </si>
  <si>
    <t>[20]</t>
  </si>
  <si>
    <t>1x8 Low</t>
  </si>
  <si>
    <t>(EVA70, EVA70)</t>
  </si>
  <si>
    <t>Propagation condition (Serving, interferers)</t>
    <phoneticPr fontId="1" type="noConversion"/>
  </si>
  <si>
    <t>Case 1</t>
    <phoneticPr fontId="8" type="noConversion"/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</si>
  <si>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</si>
  <si>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</si>
  <si>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</si>
  <si>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12: </t>
    <phoneticPr fontId="8" type="noConversion"/>
  </si>
  <si>
    <t xml:space="preserve">Case 11: </t>
    <phoneticPr fontId="8" type="noConversion"/>
  </si>
  <si>
    <t xml:space="preserve">Case 10: </t>
    <phoneticPr fontId="8" type="noConversion"/>
  </si>
  <si>
    <t xml:space="preserve">Case 9: </t>
    <phoneticPr fontId="8" type="noConversion"/>
  </si>
  <si>
    <t xml:space="preserve">Case 8: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</si>
  <si>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</si>
  <si>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</si>
  <si>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5: </t>
    <phoneticPr fontId="8" type="noConversion"/>
  </si>
  <si>
    <t xml:space="preserve">Case 4: </t>
    <phoneticPr fontId="8" type="noConversion"/>
  </si>
  <si>
    <t xml:space="preserve">Case 3: </t>
    <phoneticPr fontId="8" type="noConversion"/>
  </si>
  <si>
    <t>SINR gain at 70%</t>
    <phoneticPr fontId="1" type="noConversion"/>
  </si>
  <si>
    <t>[1] R4-153669, TP on link level performance evaluation</t>
    <phoneticPr fontId="1" type="noConversion"/>
  </si>
  <si>
    <t>[2] R4-153672, Template for summary of link level simulation results</t>
    <phoneticPr fontId="1" type="noConversion"/>
  </si>
  <si>
    <t>Table 1: summary of SINR gain of MMSE-IRC over MMSE (SINR vs throughput)</t>
    <phoneticPr fontId="1" type="noConversion"/>
  </si>
  <si>
    <t>(-0.43, -13.78)</t>
    <phoneticPr fontId="1" type="noConversion"/>
  </si>
  <si>
    <t>Mbps</t>
    <phoneticPr fontId="10" type="noConversion"/>
  </si>
  <si>
    <t>70% TP</t>
    <phoneticPr fontId="1" type="noConversion"/>
  </si>
  <si>
    <t>China Telecom MMSE -IRC</t>
    <phoneticPr fontId="1" type="noConversion"/>
  </si>
  <si>
    <t>China Telecom  MMSE</t>
    <phoneticPr fontId="1" type="noConversion"/>
  </si>
  <si>
    <t>MMSE-IRC perforamcne</t>
    <phoneticPr fontId="1" type="noConversion"/>
  </si>
  <si>
    <t>MMSE performance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</si>
  <si>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</si>
  <si>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</si>
  <si>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</si>
  <si>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</si>
  <si>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</si>
  <si>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</si>
  <si>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Company 8</t>
    <phoneticPr fontId="1" type="noConversion"/>
  </si>
  <si>
    <t>China Telecom</t>
    <phoneticPr fontId="1" type="noConversion"/>
  </si>
  <si>
    <r>
      <rPr>
        <b/>
        <sz val="10"/>
        <color indexed="8"/>
        <rFont val="Times New Roman"/>
        <family val="1"/>
      </rPr>
      <t>Document for:</t>
    </r>
    <r>
      <rPr>
        <sz val="10"/>
        <color indexed="8"/>
        <rFont val="Times New Roman"/>
        <family val="1"/>
      </rPr>
      <t xml:space="preserve"> Information</t>
    </r>
    <phoneticPr fontId="1" type="noConversion"/>
  </si>
  <si>
    <t>Nokia Networks</t>
  </si>
  <si>
    <t>Nokia Networks MMSE -IRC</t>
  </si>
  <si>
    <t>Nokia Networks MMSE</t>
  </si>
  <si>
    <t>ZTE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</si>
  <si>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</si>
  <si>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</si>
  <si>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</si>
  <si>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</si>
  <si>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Samsung</t>
    <phoneticPr fontId="1" type="noConversion"/>
  </si>
  <si>
    <t>Huawei MMSE -IRC</t>
    <phoneticPr fontId="1" type="noConversion"/>
  </si>
  <si>
    <t>Huawei MMSE</t>
    <phoneticPr fontId="1" type="noConversion"/>
  </si>
  <si>
    <t>AVE</t>
    <phoneticPr fontId="1" type="noConversion"/>
  </si>
  <si>
    <t>STD</t>
    <phoneticPr fontId="1" type="noConversion"/>
  </si>
  <si>
    <t>SPAN</t>
    <phoneticPr fontId="1" type="noConversion"/>
  </si>
  <si>
    <t>MMSE-IRC</t>
    <phoneticPr fontId="1" type="noConversion"/>
  </si>
  <si>
    <t>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</si>
  <si>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</si>
  <si>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</si>
  <si>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</si>
  <si>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</si>
  <si>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</si>
  <si>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</si>
  <si>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</si>
  <si>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</si>
  <si>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</si>
  <si>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</si>
  <si>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</t>
    <phoneticPr fontId="1" type="noConversion"/>
  </si>
  <si>
    <t>Ericsson MMSE -IRC</t>
  </si>
  <si>
    <t>Ericsson MMSE</t>
  </si>
  <si>
    <t>Nokia Networks MMSE -IRC</t>
    <phoneticPr fontId="1" type="noConversion"/>
  </si>
  <si>
    <t>Huawei</t>
    <phoneticPr fontId="1" type="noConversion"/>
  </si>
  <si>
    <t>Ericsson</t>
    <phoneticPr fontId="1" type="noConversion"/>
  </si>
  <si>
    <t>SINR gain at 70%</t>
    <phoneticPr fontId="33" type="noConversion"/>
  </si>
  <si>
    <t>AVE</t>
    <phoneticPr fontId="1" type="noConversion"/>
  </si>
  <si>
    <t>STD</t>
    <phoneticPr fontId="1" type="noConversion"/>
  </si>
  <si>
    <t>SPAN</t>
    <phoneticPr fontId="1" type="noConversion"/>
  </si>
  <si>
    <t>SINR gain at 70% TP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</si>
  <si>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Telecom, Nokia Networks, Huawei</t>
    </r>
  </si>
  <si>
    <t>3GPP TSG-RAN WG4 Meeting #76bis</t>
  </si>
  <si>
    <t>R4-155444</t>
  </si>
  <si>
    <r>
      <rPr>
        <b/>
        <sz val="10"/>
        <color indexed="8"/>
        <rFont val="Times New Roman"/>
        <family val="1"/>
      </rPr>
      <t>Title:</t>
    </r>
    <r>
      <rPr>
        <sz val="10"/>
        <color indexed="8"/>
        <rFont val="Times New Roman"/>
        <family val="1"/>
      </rPr>
      <t xml:space="preserve"> Updated summary of phase-I link level simulation results for BS MMSE-IRC receiver</t>
    </r>
  </si>
  <si>
    <t>Sophia Antipolis, France, 12 - 16 October, 2015</t>
  </si>
  <si>
    <t>[3] R4-154297, Summary of phase-I link level simulation results for BS MMSE-IRC receiver</t>
  </si>
  <si>
    <t>References:</t>
  </si>
  <si>
    <t>Alcatel-Lucent MMSE -IRC</t>
  </si>
  <si>
    <t>Alcatel-Lucent MMSE</t>
  </si>
  <si>
    <t>Alcatel-Lucent MMSE -IRC</t>
    <phoneticPr fontId="1" type="noConversion"/>
  </si>
  <si>
    <t>Alcatel-Lucent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</si>
</sst>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 "/>
    <numFmt numFmtId="165" formatCode="0_ "/>
    <numFmt numFmtId="166" formatCode="0.0"/>
    <numFmt numFmtId="167" formatCode="0.0000_ "/>
    <numFmt numFmtId="168" formatCode="0.0_ "/>
    <numFmt numFmtId="169" formatCode="0.000"/>
    <numFmt numFmtId="170" formatCode="0.0000"/>
  </numFmts>
  <fonts count="41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35" fillId="0" borderId="0"/>
    <xf numFmtId="0" fontId="34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</cellStyleXfs>
  <cellXfs count="91">
    <xf numFmtId="0" fontId="0" fillId="0" borderId="0" xfId="0">
      <alignment vertical="center"/>
    </xf>
    <xf numFmtId="0" fontId="36" fillId="0" borderId="0" xfId="0" applyFont="1">
      <alignment vertical="center"/>
    </xf>
    <xf numFmtId="0" fontId="7" fillId="0" borderId="0" xfId="23" applyFont="1"/>
    <xf numFmtId="0" fontId="6" fillId="0" borderId="0" xfId="23"/>
    <xf numFmtId="165" fontId="6" fillId="0" borderId="0" xfId="23" applyNumberFormat="1"/>
    <xf numFmtId="0" fontId="6" fillId="0" borderId="0" xfId="23" applyFont="1"/>
    <xf numFmtId="0" fontId="9" fillId="0" borderId="0" xfId="43" applyFont="1"/>
    <xf numFmtId="166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66" fontId="6" fillId="0" borderId="0" xfId="23" applyNumberFormat="1" applyFont="1" applyBorder="1"/>
    <xf numFmtId="165" fontId="6" fillId="0" borderId="0" xfId="23" applyNumberFormat="1" applyAlignment="1"/>
    <xf numFmtId="0" fontId="6" fillId="0" borderId="0" xfId="23" applyFill="1"/>
    <xf numFmtId="165" fontId="6" fillId="0" borderId="0" xfId="23" applyNumberFormat="1" applyFill="1"/>
    <xf numFmtId="165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7" fillId="0" borderId="0" xfId="0" applyFont="1">
      <alignment vertical="center"/>
    </xf>
    <xf numFmtId="0" fontId="30" fillId="0" borderId="0" xfId="42" applyFont="1">
      <alignment vertical="center"/>
    </xf>
    <xf numFmtId="0" fontId="38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64" fontId="6" fillId="0" borderId="0" xfId="23" applyNumberFormat="1" applyFont="1" applyBorder="1"/>
    <xf numFmtId="164" fontId="6" fillId="0" borderId="0" xfId="23" applyNumberFormat="1"/>
    <xf numFmtId="164" fontId="6" fillId="0" borderId="0" xfId="23" applyNumberFormat="1" applyFont="1" applyBorder="1" applyAlignment="1">
      <alignment horizontal="center"/>
    </xf>
    <xf numFmtId="164" fontId="6" fillId="0" borderId="0" xfId="23" applyNumberFormat="1" applyAlignment="1">
      <alignment horizontal="center"/>
    </xf>
    <xf numFmtId="164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65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66" fontId="6" fillId="0" borderId="0" xfId="23" applyNumberFormat="1" applyAlignment="1">
      <alignment horizontal="center"/>
    </xf>
    <xf numFmtId="167" fontId="6" fillId="0" borderId="0" xfId="43" applyNumberFormat="1" applyAlignment="1">
      <alignment horizontal="center"/>
    </xf>
    <xf numFmtId="167" fontId="6" fillId="0" borderId="0" xfId="23" applyNumberFormat="1" applyAlignment="1">
      <alignment horizontal="center"/>
    </xf>
    <xf numFmtId="167" fontId="6" fillId="0" borderId="0" xfId="43" applyNumberFormat="1" applyFont="1" applyAlignment="1">
      <alignment horizontal="center"/>
    </xf>
    <xf numFmtId="0" fontId="37" fillId="26" borderId="10" xfId="0" applyFont="1" applyFill="1" applyBorder="1" applyAlignment="1">
      <alignment horizontal="center" vertical="top" wrapText="1"/>
    </xf>
    <xf numFmtId="164" fontId="37" fillId="0" borderId="10" xfId="0" applyNumberFormat="1" applyFont="1" applyBorder="1" applyAlignment="1">
      <alignment horizontal="center" vertical="top" wrapText="1"/>
    </xf>
    <xf numFmtId="0" fontId="39" fillId="0" borderId="0" xfId="0" applyFont="1" applyAlignment="1">
      <alignment horizontal="justify" vertical="center"/>
    </xf>
    <xf numFmtId="164" fontId="37" fillId="0" borderId="10" xfId="0" applyNumberFormat="1" applyFont="1" applyFill="1" applyBorder="1" applyAlignment="1">
      <alignment horizontal="center" vertical="top" wrapText="1"/>
    </xf>
    <xf numFmtId="0" fontId="31" fillId="27" borderId="10" xfId="42" applyFont="1" applyFill="1" applyBorder="1" applyAlignment="1">
      <alignment horizontal="center" vertical="center"/>
    </xf>
    <xf numFmtId="164" fontId="38" fillId="25" borderId="10" xfId="0" applyNumberFormat="1" applyFont="1" applyFill="1" applyBorder="1" applyAlignment="1">
      <alignment horizontal="center" vertical="center" wrapText="1"/>
    </xf>
    <xf numFmtId="0" fontId="31" fillId="27" borderId="14" xfId="42" applyFont="1" applyFill="1" applyBorder="1" applyAlignment="1">
      <alignment horizontal="center" vertical="center"/>
    </xf>
    <xf numFmtId="0" fontId="31" fillId="27" borderId="15" xfId="42" applyFont="1" applyFill="1" applyBorder="1" applyAlignment="1">
      <alignment horizontal="center" vertical="center"/>
    </xf>
    <xf numFmtId="0" fontId="37" fillId="26" borderId="14" xfId="0" applyFont="1" applyFill="1" applyBorder="1" applyAlignment="1">
      <alignment horizontal="center" vertical="top" wrapText="1"/>
    </xf>
    <xf numFmtId="0" fontId="37" fillId="26" borderId="15" xfId="0" applyFont="1" applyFill="1" applyBorder="1" applyAlignment="1">
      <alignment horizontal="center" vertical="top" wrapText="1"/>
    </xf>
    <xf numFmtId="0" fontId="37" fillId="26" borderId="16" xfId="0" applyFont="1" applyFill="1" applyBorder="1" applyAlignment="1">
      <alignment horizontal="center" vertical="top" wrapText="1"/>
    </xf>
    <xf numFmtId="0" fontId="37" fillId="26" borderId="17" xfId="0" applyFont="1" applyFill="1" applyBorder="1" applyAlignment="1">
      <alignment horizontal="center" vertical="top" wrapText="1"/>
    </xf>
    <xf numFmtId="0" fontId="37" fillId="26" borderId="18" xfId="0" applyFont="1" applyFill="1" applyBorder="1" applyAlignment="1">
      <alignment horizontal="center" vertical="top" wrapText="1"/>
    </xf>
    <xf numFmtId="168" fontId="40" fillId="0" borderId="14" xfId="42" applyNumberFormat="1" applyFont="1" applyBorder="1" applyAlignment="1">
      <alignment horizontal="center" vertical="center"/>
    </xf>
    <xf numFmtId="168" fontId="40" fillId="0" borderId="10" xfId="42" applyNumberFormat="1" applyFont="1" applyBorder="1" applyAlignment="1">
      <alignment horizontal="center" vertical="center"/>
    </xf>
    <xf numFmtId="168" fontId="40" fillId="0" borderId="15" xfId="42" applyNumberFormat="1" applyFont="1" applyBorder="1" applyAlignment="1">
      <alignment horizontal="center" vertical="center"/>
    </xf>
    <xf numFmtId="168" fontId="40" fillId="0" borderId="16" xfId="42" applyNumberFormat="1" applyFont="1" applyBorder="1" applyAlignment="1">
      <alignment horizontal="center" vertical="center"/>
    </xf>
    <xf numFmtId="168" fontId="40" fillId="0" borderId="17" xfId="42" applyNumberFormat="1" applyFont="1" applyBorder="1" applyAlignment="1">
      <alignment horizontal="center" vertical="center"/>
    </xf>
    <xf numFmtId="168" fontId="40" fillId="0" borderId="18" xfId="42" applyNumberFormat="1" applyFont="1" applyBorder="1" applyAlignment="1">
      <alignment horizontal="center" vertical="center"/>
    </xf>
    <xf numFmtId="164" fontId="38" fillId="25" borderId="14" xfId="0" applyNumberFormat="1" applyFont="1" applyFill="1" applyBorder="1" applyAlignment="1">
      <alignment horizontal="center" vertical="center" wrapText="1"/>
    </xf>
    <xf numFmtId="164" fontId="38" fillId="25" borderId="15" xfId="0" applyNumberFormat="1" applyFont="1" applyFill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 vertical="top" wrapText="1"/>
    </xf>
    <xf numFmtId="164" fontId="37" fillId="0" borderId="15" xfId="0" applyNumberFormat="1" applyFont="1" applyBorder="1" applyAlignment="1">
      <alignment horizontal="center" vertical="top" wrapText="1"/>
    </xf>
    <xf numFmtId="164" fontId="37" fillId="0" borderId="16" xfId="0" applyNumberFormat="1" applyFont="1" applyBorder="1" applyAlignment="1">
      <alignment horizontal="center" vertical="top" wrapText="1"/>
    </xf>
    <xf numFmtId="164" fontId="37" fillId="0" borderId="17" xfId="0" applyNumberFormat="1" applyFont="1" applyBorder="1" applyAlignment="1">
      <alignment horizontal="center" vertical="top" wrapText="1"/>
    </xf>
    <xf numFmtId="164" fontId="37" fillId="0" borderId="18" xfId="0" applyNumberFormat="1" applyFont="1" applyBorder="1" applyAlignment="1">
      <alignment horizontal="center" vertical="top" wrapText="1"/>
    </xf>
    <xf numFmtId="164" fontId="37" fillId="0" borderId="14" xfId="0" applyNumberFormat="1" applyFont="1" applyFill="1" applyBorder="1" applyAlignment="1">
      <alignment horizontal="center" vertical="top" wrapText="1"/>
    </xf>
    <xf numFmtId="168" fontId="2" fillId="0" borderId="0" xfId="42" applyNumberFormat="1">
      <alignment vertical="center"/>
    </xf>
    <xf numFmtId="164" fontId="38" fillId="25" borderId="10" xfId="0" applyNumberFormat="1" applyFont="1" applyFill="1" applyBorder="1" applyAlignment="1">
      <alignment horizontal="center" vertical="center" wrapText="1"/>
    </xf>
    <xf numFmtId="169" fontId="6" fillId="0" borderId="0" xfId="43" applyNumberFormat="1" applyAlignment="1">
      <alignment horizontal="center"/>
    </xf>
    <xf numFmtId="169" fontId="6" fillId="0" borderId="0" xfId="23" applyNumberFormat="1" applyAlignment="1">
      <alignment horizontal="center"/>
    </xf>
    <xf numFmtId="170" fontId="6" fillId="0" borderId="0" xfId="43" applyNumberFormat="1" applyAlignment="1">
      <alignment horizontal="center"/>
    </xf>
    <xf numFmtId="170" fontId="6" fillId="0" borderId="0" xfId="23" applyNumberFormat="1" applyAlignment="1">
      <alignment horizontal="center"/>
    </xf>
    <xf numFmtId="0" fontId="31" fillId="27" borderId="11" xfId="42" applyFont="1" applyFill="1" applyBorder="1" applyAlignment="1">
      <alignment horizontal="center" vertical="center"/>
    </xf>
    <xf numFmtId="0" fontId="31" fillId="27" borderId="12" xfId="42" applyFont="1" applyFill="1" applyBorder="1" applyAlignment="1">
      <alignment horizontal="center" vertical="center"/>
    </xf>
    <xf numFmtId="0" fontId="31" fillId="27" borderId="13" xfId="42" applyFont="1" applyFill="1" applyBorder="1" applyAlignment="1">
      <alignment horizontal="center" vertical="center"/>
    </xf>
    <xf numFmtId="0" fontId="38" fillId="25" borderId="13" xfId="0" applyFont="1" applyFill="1" applyBorder="1" applyAlignment="1">
      <alignment horizontal="center" vertical="center" wrapText="1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8" fillId="25" borderId="12" xfId="0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horizontal="center" vertical="center" wrapText="1"/>
    </xf>
    <xf numFmtId="164" fontId="38" fillId="25" borderId="11" xfId="0" applyNumberFormat="1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0" fontId="38" fillId="0" borderId="0" xfId="0" applyFont="1" applyFill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14963314617088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1'!$B$34</c:f>
              <c:strCache>
                <c:ptCount val="1"/>
                <c:pt idx="0">
                  <c:v>China Telecom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1'!$B$35:$B$60</c:f>
              <c:numCache>
                <c:formatCode>0.0000_ </c:formatCode>
                <c:ptCount val="26"/>
                <c:pt idx="0">
                  <c:v>1.8679200439999999</c:v>
                </c:pt>
                <c:pt idx="1">
                  <c:v>2.3431560060000001</c:v>
                </c:pt>
                <c:pt idx="2">
                  <c:v>2.7533759770000001</c:v>
                </c:pt>
                <c:pt idx="3">
                  <c:v>3.2368679199999999</c:v>
                </c:pt>
                <c:pt idx="4">
                  <c:v>3.7523520509999999</c:v>
                </c:pt>
                <c:pt idx="5">
                  <c:v>4.0506000980000003</c:v>
                </c:pt>
                <c:pt idx="6">
                  <c:v>4.3756801760000004</c:v>
                </c:pt>
                <c:pt idx="7">
                  <c:v>4.6388398439999996</c:v>
                </c:pt>
                <c:pt idx="8">
                  <c:v>4.8689760739999999</c:v>
                </c:pt>
                <c:pt idx="9">
                  <c:v>4.9799160159999998</c:v>
                </c:pt>
                <c:pt idx="10">
                  <c:v>5.0707319340000003</c:v>
                </c:pt>
                <c:pt idx="11">
                  <c:v>5.118204102</c:v>
                </c:pt>
                <c:pt idx="12">
                  <c:v>5.1316201169999998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1'!$D$34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1'!$D$35:$D$60</c:f>
              <c:numCache>
                <c:formatCode>General</c:formatCode>
                <c:ptCount val="26"/>
                <c:pt idx="0">
                  <c:v>1.4442839999999999</c:v>
                </c:pt>
                <c:pt idx="1">
                  <c:v>1.926744</c:v>
                </c:pt>
                <c:pt idx="2">
                  <c:v>2.40456</c:v>
                </c:pt>
                <c:pt idx="3">
                  <c:v>2.8895999999999997</c:v>
                </c:pt>
                <c:pt idx="4">
                  <c:v>3.3792839999999997</c:v>
                </c:pt>
                <c:pt idx="5">
                  <c:v>3.7962119999999997</c:v>
                </c:pt>
                <c:pt idx="6">
                  <c:v>4.1945639999999997</c:v>
                </c:pt>
                <c:pt idx="7">
                  <c:v>4.5361560000000001</c:v>
                </c:pt>
                <c:pt idx="8">
                  <c:v>4.7642280000000001</c:v>
                </c:pt>
                <c:pt idx="9">
                  <c:v>4.9020000000000001</c:v>
                </c:pt>
                <c:pt idx="10">
                  <c:v>5.0036519999999998</c:v>
                </c:pt>
                <c:pt idx="11">
                  <c:v>5.06196</c:v>
                </c:pt>
                <c:pt idx="12">
                  <c:v>5.1089159999999998</c:v>
                </c:pt>
                <c:pt idx="13">
                  <c:v>5.129556</c:v>
                </c:pt>
                <c:pt idx="14">
                  <c:v>5.1440039999999998</c:v>
                </c:pt>
                <c:pt idx="15">
                  <c:v>5.1522600000000001</c:v>
                </c:pt>
                <c:pt idx="16">
                  <c:v>5.1558719999999996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1'!$F$35:$F$60</c:f>
              <c:numCache>
                <c:formatCode>General</c:formatCode>
                <c:ptCount val="26"/>
                <c:pt idx="0">
                  <c:v>1.7981</c:v>
                </c:pt>
                <c:pt idx="1">
                  <c:v>2.1713</c:v>
                </c:pt>
                <c:pt idx="2">
                  <c:v>2.6509</c:v>
                </c:pt>
                <c:pt idx="3">
                  <c:v>2.8761999999999999</c:v>
                </c:pt>
                <c:pt idx="4">
                  <c:v>3.4173</c:v>
                </c:pt>
                <c:pt idx="5">
                  <c:v>4.0420999999999996</c:v>
                </c:pt>
                <c:pt idx="6">
                  <c:v>4.1997</c:v>
                </c:pt>
                <c:pt idx="7">
                  <c:v>4.5449000000000002</c:v>
                </c:pt>
                <c:pt idx="8">
                  <c:v>4.8068999999999997</c:v>
                </c:pt>
                <c:pt idx="9">
                  <c:v>4.9568000000000003</c:v>
                </c:pt>
                <c:pt idx="10">
                  <c:v>5.0834000000000001</c:v>
                </c:pt>
                <c:pt idx="11">
                  <c:v>5.1093000000000002</c:v>
                </c:pt>
                <c:pt idx="12">
                  <c:v>5.1387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1'!$H$35:$H$60</c:f>
              <c:numCache>
                <c:formatCode>General</c:formatCode>
                <c:ptCount val="26"/>
                <c:pt idx="0">
                  <c:v>1.7306135366502977</c:v>
                </c:pt>
                <c:pt idx="1">
                  <c:v>2.1941657630257287</c:v>
                </c:pt>
                <c:pt idx="2">
                  <c:v>2.6788983987816115</c:v>
                </c:pt>
                <c:pt idx="3">
                  <c:v>3.1814079374330615</c:v>
                </c:pt>
                <c:pt idx="4">
                  <c:v>3.6174536562805866</c:v>
                </c:pt>
                <c:pt idx="5">
                  <c:v>4.0306998035972317</c:v>
                </c:pt>
                <c:pt idx="6">
                  <c:v>4.3842490297199346</c:v>
                </c:pt>
                <c:pt idx="7">
                  <c:v>4.640680063795191</c:v>
                </c:pt>
                <c:pt idx="8">
                  <c:v>4.8237431986435775</c:v>
                </c:pt>
                <c:pt idx="9">
                  <c:v>4.966279752102337</c:v>
                </c:pt>
                <c:pt idx="10">
                  <c:v>5.0643652340944039</c:v>
                </c:pt>
                <c:pt idx="11">
                  <c:v>5.1103251833195724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1'!$J$35:$J$60</c:f>
              <c:numCache>
                <c:formatCode>General</c:formatCode>
                <c:ptCount val="26"/>
                <c:pt idx="0">
                  <c:v>1.1944999999999999</c:v>
                </c:pt>
                <c:pt idx="1">
                  <c:v>1.5454000000000001</c:v>
                </c:pt>
                <c:pt idx="2">
                  <c:v>2.0485000000000002</c:v>
                </c:pt>
                <c:pt idx="3">
                  <c:v>2.5310000000000001</c:v>
                </c:pt>
                <c:pt idx="4">
                  <c:v>3.0083000000000002</c:v>
                </c:pt>
                <c:pt idx="5">
                  <c:v>3.4701</c:v>
                </c:pt>
                <c:pt idx="6">
                  <c:v>3.9655</c:v>
                </c:pt>
                <c:pt idx="7">
                  <c:v>4.3783000000000003</c:v>
                </c:pt>
                <c:pt idx="8">
                  <c:v>4.6001000000000003</c:v>
                </c:pt>
                <c:pt idx="9">
                  <c:v>4.8117000000000001</c:v>
                </c:pt>
                <c:pt idx="10">
                  <c:v>4.9612999999999996</c:v>
                </c:pt>
                <c:pt idx="11">
                  <c:v>5.0362</c:v>
                </c:pt>
                <c:pt idx="12">
                  <c:v>5.0749000000000004</c:v>
                </c:pt>
                <c:pt idx="13">
                  <c:v>5.0955000000000004</c:v>
                </c:pt>
                <c:pt idx="14">
                  <c:v>5.1212999999999997</c:v>
                </c:pt>
                <c:pt idx="15">
                  <c:v>5.1315999999999997</c:v>
                </c:pt>
                <c:pt idx="16">
                  <c:v>5.1394000000000002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1'!$L$35:$L$60</c:f>
              <c:numCache>
                <c:formatCode>General</c:formatCode>
                <c:ptCount val="26"/>
                <c:pt idx="0">
                  <c:v>1.8297360000000003</c:v>
                </c:pt>
                <c:pt idx="1">
                  <c:v>2.2595640000000001</c:v>
                </c:pt>
                <c:pt idx="2">
                  <c:v>2.7234480000000003</c:v>
                </c:pt>
                <c:pt idx="3">
                  <c:v>3.1922340000000005</c:v>
                </c:pt>
                <c:pt idx="4">
                  <c:v>3.6321240000000001</c:v>
                </c:pt>
                <c:pt idx="5">
                  <c:v>4.0320239999999998</c:v>
                </c:pt>
                <c:pt idx="6">
                  <c:v>4.3661339999999997</c:v>
                </c:pt>
                <c:pt idx="7">
                  <c:v>4.6292939999999998</c:v>
                </c:pt>
                <c:pt idx="8">
                  <c:v>4.8258900000000002</c:v>
                </c:pt>
                <c:pt idx="9">
                  <c:v>4.9463759999999999</c:v>
                </c:pt>
                <c:pt idx="10">
                  <c:v>5.0371920000000001</c:v>
                </c:pt>
                <c:pt idx="11">
                  <c:v>5.0924040000000002</c:v>
                </c:pt>
                <c:pt idx="12">
                  <c:v>5.1254280000000003</c:v>
                </c:pt>
                <c:pt idx="13">
                  <c:v>5.1434880000000005</c:v>
                </c:pt>
                <c:pt idx="14">
                  <c:v>5.1538080000000006</c:v>
                </c:pt>
                <c:pt idx="15">
                  <c:v>5.1571619999999996</c:v>
                </c:pt>
                <c:pt idx="16">
                  <c:v>5.1587100000000001</c:v>
                </c:pt>
                <c:pt idx="17">
                  <c:v>5.159484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1'!$N$35:$N$60</c:f>
              <c:numCache>
                <c:formatCode>General</c:formatCode>
                <c:ptCount val="26"/>
                <c:pt idx="0">
                  <c:v>1.2421559846228001</c:v>
                </c:pt>
                <c:pt idx="1">
                  <c:v>1.6397025453132801</c:v>
                </c:pt>
                <c:pt idx="2">
                  <c:v>2.2338013827386001</c:v>
                </c:pt>
                <c:pt idx="3">
                  <c:v>2.8177902665442098</c:v>
                </c:pt>
                <c:pt idx="4">
                  <c:v>3.3277941255935999</c:v>
                </c:pt>
                <c:pt idx="5">
                  <c:v>3.8694514405899398</c:v>
                </c:pt>
                <c:pt idx="6">
                  <c:v>4.27830209194292</c:v>
                </c:pt>
                <c:pt idx="7">
                  <c:v>4.5794638799999996</c:v>
                </c:pt>
                <c:pt idx="8">
                  <c:v>4.8533308799999997</c:v>
                </c:pt>
                <c:pt idx="9">
                  <c:v>4.9951895999999998</c:v>
                </c:pt>
                <c:pt idx="10">
                  <c:v>5.0568619200000002</c:v>
                </c:pt>
                <c:pt idx="11">
                  <c:v>5.0917848000000001</c:v>
                </c:pt>
                <c:pt idx="12">
                  <c:v>5.14231627804591</c:v>
                </c:pt>
                <c:pt idx="13">
                  <c:v>5.1517594799999999</c:v>
                </c:pt>
                <c:pt idx="14">
                  <c:v>5.1517720515564696</c:v>
                </c:pt>
                <c:pt idx="15">
                  <c:v>5.1531339227117803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94400"/>
        <c:axId val="52296320"/>
      </c:scatterChart>
      <c:valAx>
        <c:axId val="52294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613504194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296320"/>
        <c:crosses val="autoZero"/>
        <c:crossBetween val="midCat"/>
      </c:valAx>
      <c:valAx>
        <c:axId val="52296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2165097009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294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79501826977506"/>
          <c:y val="4.4680851063829789E-2"/>
          <c:w val="0.18750025732077602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14963314617088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1'!$C$35:$C$60</c:f>
              <c:numCache>
                <c:formatCode>0.0000_ </c:formatCode>
                <c:ptCount val="26"/>
                <c:pt idx="1">
                  <c:v>0.92312402300000007</c:v>
                </c:pt>
                <c:pt idx="2">
                  <c:v>1.2358199459999999</c:v>
                </c:pt>
                <c:pt idx="3">
                  <c:v>1.636235962</c:v>
                </c:pt>
                <c:pt idx="4">
                  <c:v>1.9602840580000001</c:v>
                </c:pt>
                <c:pt idx="5">
                  <c:v>2.531496094</c:v>
                </c:pt>
                <c:pt idx="6">
                  <c:v>3.0273720699999997</c:v>
                </c:pt>
                <c:pt idx="7">
                  <c:v>3.4076640629999999</c:v>
                </c:pt>
                <c:pt idx="8">
                  <c:v>3.7358400879999998</c:v>
                </c:pt>
                <c:pt idx="9">
                  <c:v>4.0954919429999999</c:v>
                </c:pt>
                <c:pt idx="10">
                  <c:v>4.4561757810000007</c:v>
                </c:pt>
                <c:pt idx="11">
                  <c:v>4.7239799800000002</c:v>
                </c:pt>
                <c:pt idx="12">
                  <c:v>4.8854877929999994</c:v>
                </c:pt>
                <c:pt idx="13">
                  <c:v>4.9855917970000005</c:v>
                </c:pt>
                <c:pt idx="14">
                  <c:v>5.0253242189999998</c:v>
                </c:pt>
                <c:pt idx="15">
                  <c:v>5.0908559570000005</c:v>
                </c:pt>
                <c:pt idx="16">
                  <c:v>5.1259438480000004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1'!$E$35:$E$60</c:f>
              <c:numCache>
                <c:formatCode>General</c:formatCode>
                <c:ptCount val="26"/>
                <c:pt idx="0">
                  <c:v>0.46027200000000001</c:v>
                </c:pt>
                <c:pt idx="1">
                  <c:v>0.75542399999999998</c:v>
                </c:pt>
                <c:pt idx="2">
                  <c:v>1.1857679999999999</c:v>
                </c:pt>
                <c:pt idx="3">
                  <c:v>1.645008</c:v>
                </c:pt>
                <c:pt idx="4">
                  <c:v>2.1455280000000001</c:v>
                </c:pt>
                <c:pt idx="5">
                  <c:v>2.61097</c:v>
                </c:pt>
                <c:pt idx="6">
                  <c:v>3.0784560000000001</c:v>
                </c:pt>
                <c:pt idx="7">
                  <c:v>3.5284079999999998</c:v>
                </c:pt>
                <c:pt idx="8">
                  <c:v>3.9855839999999998</c:v>
                </c:pt>
                <c:pt idx="9">
                  <c:v>4.3214999999999995</c:v>
                </c:pt>
                <c:pt idx="10">
                  <c:v>4.5753719999999998</c:v>
                </c:pt>
                <c:pt idx="11">
                  <c:v>4.8008639999999998</c:v>
                </c:pt>
                <c:pt idx="12">
                  <c:v>4.9505039999999996</c:v>
                </c:pt>
                <c:pt idx="13">
                  <c:v>5.0139719999999999</c:v>
                </c:pt>
                <c:pt idx="14">
                  <c:v>5.0707319999999996</c:v>
                </c:pt>
                <c:pt idx="15">
                  <c:v>5.1032399999999996</c:v>
                </c:pt>
                <c:pt idx="16">
                  <c:v>5.1347160000000001</c:v>
                </c:pt>
                <c:pt idx="17">
                  <c:v>5.1409079999999996</c:v>
                </c:pt>
                <c:pt idx="18">
                  <c:v>5.1471</c:v>
                </c:pt>
                <c:pt idx="19">
                  <c:v>5.1543239999999999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1'!$G$34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1'!$G$35:$G$60</c:f>
              <c:numCache>
                <c:formatCode>General</c:formatCode>
                <c:ptCount val="26"/>
                <c:pt idx="1">
                  <c:v>0.81989999999999996</c:v>
                </c:pt>
                <c:pt idx="2">
                  <c:v>1.2544</c:v>
                </c:pt>
                <c:pt idx="3">
                  <c:v>1.3859999999999999</c:v>
                </c:pt>
                <c:pt idx="4">
                  <c:v>1.823</c:v>
                </c:pt>
                <c:pt idx="5">
                  <c:v>2.4820000000000002</c:v>
                </c:pt>
                <c:pt idx="6">
                  <c:v>3.0661</c:v>
                </c:pt>
                <c:pt idx="7">
                  <c:v>3.2332999999999998</c:v>
                </c:pt>
                <c:pt idx="8">
                  <c:v>3.74</c:v>
                </c:pt>
                <c:pt idx="9">
                  <c:v>4.0723000000000003</c:v>
                </c:pt>
                <c:pt idx="10">
                  <c:v>4.3638000000000003</c:v>
                </c:pt>
                <c:pt idx="11">
                  <c:v>4.7990000000000004</c:v>
                </c:pt>
                <c:pt idx="12">
                  <c:v>4.9540448000000001</c:v>
                </c:pt>
                <c:pt idx="13">
                  <c:v>5.0253632000000001</c:v>
                </c:pt>
                <c:pt idx="14">
                  <c:v>5.1323407999999997</c:v>
                </c:pt>
                <c:pt idx="15">
                  <c:v>5.1447440000000002</c:v>
                </c:pt>
                <c:pt idx="16">
                  <c:v>5.1530127999999999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1'!$I$35:$I$60</c:f>
              <c:numCache>
                <c:formatCode>General</c:formatCode>
                <c:ptCount val="26"/>
                <c:pt idx="1">
                  <c:v>0.94033026026802269</c:v>
                </c:pt>
                <c:pt idx="2">
                  <c:v>1.3083518641307654</c:v>
                </c:pt>
                <c:pt idx="3">
                  <c:v>1.723294819930028</c:v>
                </c:pt>
                <c:pt idx="4">
                  <c:v>2.1803090252443269</c:v>
                </c:pt>
                <c:pt idx="5">
                  <c:v>2.6480760116706548</c:v>
                </c:pt>
                <c:pt idx="6">
                  <c:v>3.1106583966079793</c:v>
                </c:pt>
                <c:pt idx="7">
                  <c:v>3.5658314542386331</c:v>
                </c:pt>
                <c:pt idx="8">
                  <c:v>3.9742391245417181</c:v>
                </c:pt>
                <c:pt idx="9">
                  <c:v>4.3035248894707001</c:v>
                </c:pt>
                <c:pt idx="10">
                  <c:v>4.5656164636018675</c:v>
                </c:pt>
                <c:pt idx="11">
                  <c:v>4.7724100856424183</c:v>
                </c:pt>
                <c:pt idx="12">
                  <c:v>4.9260701108971121</c:v>
                </c:pt>
                <c:pt idx="13">
                  <c:v>5.0300242953007137</c:v>
                </c:pt>
                <c:pt idx="14">
                  <c:v>5.093058553875907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1'!$K$35:$K$60</c:f>
              <c:numCache>
                <c:formatCode>General</c:formatCode>
                <c:ptCount val="26"/>
                <c:pt idx="0">
                  <c:v>0.25280000000000002</c:v>
                </c:pt>
                <c:pt idx="1">
                  <c:v>0.4592</c:v>
                </c:pt>
                <c:pt idx="2">
                  <c:v>0.77139999999999997</c:v>
                </c:pt>
                <c:pt idx="3">
                  <c:v>1.1687000000000001</c:v>
                </c:pt>
                <c:pt idx="4">
                  <c:v>1.5350999999999999</c:v>
                </c:pt>
                <c:pt idx="5">
                  <c:v>2.0200999999999998</c:v>
                </c:pt>
                <c:pt idx="6">
                  <c:v>2.4820000000000002</c:v>
                </c:pt>
                <c:pt idx="7">
                  <c:v>2.9592999999999998</c:v>
                </c:pt>
                <c:pt idx="8">
                  <c:v>3.5423</c:v>
                </c:pt>
                <c:pt idx="9">
                  <c:v>3.9577</c:v>
                </c:pt>
                <c:pt idx="10">
                  <c:v>4.3575999999999997</c:v>
                </c:pt>
                <c:pt idx="11">
                  <c:v>4.6078999999999999</c:v>
                </c:pt>
                <c:pt idx="12">
                  <c:v>4.7729999999999997</c:v>
                </c:pt>
                <c:pt idx="13">
                  <c:v>5.0077999999999996</c:v>
                </c:pt>
                <c:pt idx="14">
                  <c:v>5.0491000000000001</c:v>
                </c:pt>
                <c:pt idx="15">
                  <c:v>5.1109999999999998</c:v>
                </c:pt>
                <c:pt idx="16">
                  <c:v>5.1238999999999999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1'!$M$35:$M$60</c:f>
              <c:numCache>
                <c:formatCode>General</c:formatCode>
                <c:ptCount val="26"/>
                <c:pt idx="0">
                  <c:v>0.8565600000000001</c:v>
                </c:pt>
                <c:pt idx="1">
                  <c:v>1.186026</c:v>
                </c:pt>
                <c:pt idx="2">
                  <c:v>1.561158</c:v>
                </c:pt>
                <c:pt idx="3">
                  <c:v>1.982988</c:v>
                </c:pt>
                <c:pt idx="4">
                  <c:v>2.4202980000000003</c:v>
                </c:pt>
                <c:pt idx="5">
                  <c:v>2.8795380000000002</c:v>
                </c:pt>
                <c:pt idx="6">
                  <c:v>3.3214920000000006</c:v>
                </c:pt>
                <c:pt idx="7">
                  <c:v>3.7399680000000002</c:v>
                </c:pt>
                <c:pt idx="8">
                  <c:v>4.1153579999999996</c:v>
                </c:pt>
                <c:pt idx="9">
                  <c:v>4.4128319999999999</c:v>
                </c:pt>
                <c:pt idx="10">
                  <c:v>4.6543200000000002</c:v>
                </c:pt>
                <c:pt idx="11">
                  <c:v>4.8279540000000001</c:v>
                </c:pt>
                <c:pt idx="12">
                  <c:v>4.9572120000000002</c:v>
                </c:pt>
                <c:pt idx="13">
                  <c:v>5.0356440000000005</c:v>
                </c:pt>
                <c:pt idx="14">
                  <c:v>5.0952420000000007</c:v>
                </c:pt>
                <c:pt idx="15">
                  <c:v>5.1292980000000004</c:v>
                </c:pt>
                <c:pt idx="16">
                  <c:v>5.1440039999999998</c:v>
                </c:pt>
                <c:pt idx="17">
                  <c:v>5.1525180000000006</c:v>
                </c:pt>
                <c:pt idx="18">
                  <c:v>5.1574200000000001</c:v>
                </c:pt>
                <c:pt idx="19">
                  <c:v>5.1589680000000007</c:v>
                </c:pt>
                <c:pt idx="20">
                  <c:v>5.1597420000000005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1'!$O$35:$O$60</c:f>
              <c:numCache>
                <c:formatCode>General</c:formatCode>
                <c:ptCount val="26"/>
                <c:pt idx="0">
                  <c:v>0.107988179733189</c:v>
                </c:pt>
                <c:pt idx="1">
                  <c:v>0.29022870588789901</c:v>
                </c:pt>
                <c:pt idx="2">
                  <c:v>0.62518909898267305</c:v>
                </c:pt>
                <c:pt idx="3">
                  <c:v>1.05178843897876</c:v>
                </c:pt>
                <c:pt idx="4">
                  <c:v>1.5914584803596901</c:v>
                </c:pt>
                <c:pt idx="5">
                  <c:v>2.2016459048793502</c:v>
                </c:pt>
                <c:pt idx="6">
                  <c:v>2.8198471341725702</c:v>
                </c:pt>
                <c:pt idx="7">
                  <c:v>3.42650534769004</c:v>
                </c:pt>
                <c:pt idx="8">
                  <c:v>3.8613097760369102</c:v>
                </c:pt>
                <c:pt idx="9">
                  <c:v>4.2201980104267296</c:v>
                </c:pt>
                <c:pt idx="10">
                  <c:v>4.5878127600000003</c:v>
                </c:pt>
                <c:pt idx="11">
                  <c:v>4.8358694399999997</c:v>
                </c:pt>
                <c:pt idx="12">
                  <c:v>4.9606227599999997</c:v>
                </c:pt>
                <c:pt idx="13">
                  <c:v>5.0429250823771197</c:v>
                </c:pt>
                <c:pt idx="14">
                  <c:v>5.0877703199999997</c:v>
                </c:pt>
                <c:pt idx="15">
                  <c:v>5.1276298740468</c:v>
                </c:pt>
                <c:pt idx="16">
                  <c:v>5.1448384744484601</c:v>
                </c:pt>
                <c:pt idx="17">
                  <c:v>5.1545027364717697</c:v>
                </c:pt>
                <c:pt idx="18">
                  <c:v>5.15913616948247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65504"/>
        <c:axId val="56167424"/>
      </c:scatterChart>
      <c:valAx>
        <c:axId val="56165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167424"/>
        <c:crosses val="autoZero"/>
        <c:crossBetween val="midCat"/>
      </c:valAx>
      <c:valAx>
        <c:axId val="56167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165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872340425531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6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2'!$B$35:$B$60</c:f>
              <c:numCache>
                <c:formatCode>0.0000_ </c:formatCode>
                <c:ptCount val="26"/>
                <c:pt idx="0">
                  <c:v>3.1635959470000001</c:v>
                </c:pt>
                <c:pt idx="1">
                  <c:v>3.5949719240000002</c:v>
                </c:pt>
                <c:pt idx="2">
                  <c:v>3.9850681150000002</c:v>
                </c:pt>
                <c:pt idx="3">
                  <c:v>4.3173720700000002</c:v>
                </c:pt>
                <c:pt idx="4">
                  <c:v>4.6006557619999997</c:v>
                </c:pt>
                <c:pt idx="5">
                  <c:v>4.7951879879999995</c:v>
                </c:pt>
                <c:pt idx="6">
                  <c:v>4.8983881840000008</c:v>
                </c:pt>
                <c:pt idx="7">
                  <c:v>5.0387402340000005</c:v>
                </c:pt>
                <c:pt idx="8">
                  <c:v>5.0789877929999996</c:v>
                </c:pt>
                <c:pt idx="9">
                  <c:v>5.1089160160000002</c:v>
                </c:pt>
                <c:pt idx="10">
                  <c:v>5.1383281250000001</c:v>
                </c:pt>
                <c:pt idx="11">
                  <c:v>5.1496801760000004</c:v>
                </c:pt>
                <c:pt idx="12">
                  <c:v>5.1522597660000002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2'!$D$34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2'!$D$35:$D$60</c:f>
              <c:numCache>
                <c:formatCode>General</c:formatCode>
                <c:ptCount val="26"/>
                <c:pt idx="0">
                  <c:v>2.8782479999999997</c:v>
                </c:pt>
                <c:pt idx="1">
                  <c:v>3.3405839999999998</c:v>
                </c:pt>
                <c:pt idx="2">
                  <c:v>3.7600919999999998</c:v>
                </c:pt>
                <c:pt idx="3">
                  <c:v>4.1460599999999994</c:v>
                </c:pt>
                <c:pt idx="4">
                  <c:v>4.4716559999999994</c:v>
                </c:pt>
                <c:pt idx="5">
                  <c:v>4.7224319999999995</c:v>
                </c:pt>
                <c:pt idx="6">
                  <c:v>4.8627839999999996</c:v>
                </c:pt>
                <c:pt idx="7">
                  <c:v>4.9752719999999995</c:v>
                </c:pt>
                <c:pt idx="8">
                  <c:v>5.0475119999999993</c:v>
                </c:pt>
                <c:pt idx="9">
                  <c:v>5.091888</c:v>
                </c:pt>
                <c:pt idx="10">
                  <c:v>5.1202679999999994</c:v>
                </c:pt>
                <c:pt idx="11">
                  <c:v>5.1383279999999996</c:v>
                </c:pt>
                <c:pt idx="12">
                  <c:v>5.1481319999999995</c:v>
                </c:pt>
                <c:pt idx="13">
                  <c:v>5.1548400000000001</c:v>
                </c:pt>
                <c:pt idx="14">
                  <c:v>5.1558719999999996</c:v>
                </c:pt>
                <c:pt idx="15">
                  <c:v>5.1579359999999994</c:v>
                </c:pt>
                <c:pt idx="16">
                  <c:v>5.1589679999999998</c:v>
                </c:pt>
                <c:pt idx="17">
                  <c:v>5.1589679999999998</c:v>
                </c:pt>
                <c:pt idx="18">
                  <c:v>5.1589679999999998</c:v>
                </c:pt>
                <c:pt idx="19">
                  <c:v>5.1589679999999998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2'!$F$35:$F$60</c:f>
              <c:numCache>
                <c:formatCode>General</c:formatCode>
                <c:ptCount val="26"/>
                <c:pt idx="0">
                  <c:v>2.9329999999999998</c:v>
                </c:pt>
                <c:pt idx="1">
                  <c:v>3.3914</c:v>
                </c:pt>
                <c:pt idx="2">
                  <c:v>3.8498000000000001</c:v>
                </c:pt>
                <c:pt idx="3">
                  <c:v>4.2736000000000001</c:v>
                </c:pt>
                <c:pt idx="4">
                  <c:v>4.6054000000000004</c:v>
                </c:pt>
                <c:pt idx="5">
                  <c:v>4.8094999999999999</c:v>
                </c:pt>
                <c:pt idx="6">
                  <c:v>4.8461999999999996</c:v>
                </c:pt>
                <c:pt idx="7">
                  <c:v>5.0312000000000001</c:v>
                </c:pt>
                <c:pt idx="8">
                  <c:v>5.0922000000000001</c:v>
                </c:pt>
                <c:pt idx="9">
                  <c:v>5.1336000000000004</c:v>
                </c:pt>
                <c:pt idx="10">
                  <c:v>5.1470000000000002</c:v>
                </c:pt>
                <c:pt idx="11">
                  <c:v>5.1593999999999998</c:v>
                </c:pt>
                <c:pt idx="12">
                  <c:v>5.1604000000000001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2'!$H$35:$H$60</c:f>
              <c:numCache>
                <c:formatCode>General</c:formatCode>
                <c:ptCount val="26"/>
                <c:pt idx="0">
                  <c:v>3.2009039217678743</c:v>
                </c:pt>
                <c:pt idx="1">
                  <c:v>3.6344137697182668</c:v>
                </c:pt>
                <c:pt idx="2">
                  <c:v>4.0165442386214423</c:v>
                </c:pt>
                <c:pt idx="3">
                  <c:v>4.3457164352523074</c:v>
                </c:pt>
                <c:pt idx="4">
                  <c:v>4.6051859045798125</c:v>
                </c:pt>
                <c:pt idx="5">
                  <c:v>4.7902558283036099</c:v>
                </c:pt>
                <c:pt idx="6">
                  <c:v>4.9256796889982191</c:v>
                </c:pt>
                <c:pt idx="7">
                  <c:v>5.0270192281290074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2'!$J$35:$J$60</c:f>
              <c:numCache>
                <c:formatCode>General</c:formatCode>
                <c:ptCount val="26"/>
                <c:pt idx="0">
                  <c:v>2.6187</c:v>
                </c:pt>
                <c:pt idx="1">
                  <c:v>2.9824999999999999</c:v>
                </c:pt>
                <c:pt idx="2">
                  <c:v>3.5087999999999999</c:v>
                </c:pt>
                <c:pt idx="3">
                  <c:v>3.9397000000000002</c:v>
                </c:pt>
                <c:pt idx="4">
                  <c:v>4.2544000000000004</c:v>
                </c:pt>
                <c:pt idx="5">
                  <c:v>4.5537000000000001</c:v>
                </c:pt>
                <c:pt idx="6">
                  <c:v>4.7755999999999998</c:v>
                </c:pt>
                <c:pt idx="7">
                  <c:v>4.8735999999999997</c:v>
                </c:pt>
                <c:pt idx="8">
                  <c:v>4.9612999999999996</c:v>
                </c:pt>
                <c:pt idx="9">
                  <c:v>5.0541999999999998</c:v>
                </c:pt>
                <c:pt idx="10">
                  <c:v>5.0826000000000002</c:v>
                </c:pt>
                <c:pt idx="11">
                  <c:v>5.1032000000000002</c:v>
                </c:pt>
                <c:pt idx="12">
                  <c:v>5.1289999999999996</c:v>
                </c:pt>
                <c:pt idx="13">
                  <c:v>5.1394000000000002</c:v>
                </c:pt>
                <c:pt idx="14">
                  <c:v>5.1394000000000002</c:v>
                </c:pt>
                <c:pt idx="15">
                  <c:v>5.1471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2'!$L$34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2'!$L$35:$L$60</c:f>
              <c:numCache>
                <c:formatCode>General</c:formatCode>
                <c:ptCount val="26"/>
                <c:pt idx="0">
                  <c:v>3.2740199999999997</c:v>
                </c:pt>
                <c:pt idx="1">
                  <c:v>3.6682440000000001</c:v>
                </c:pt>
                <c:pt idx="2">
                  <c:v>4.0317660000000002</c:v>
                </c:pt>
                <c:pt idx="3">
                  <c:v>4.3436880000000002</c:v>
                </c:pt>
                <c:pt idx="4">
                  <c:v>4.597302</c:v>
                </c:pt>
                <c:pt idx="5">
                  <c:v>4.785126</c:v>
                </c:pt>
                <c:pt idx="6">
                  <c:v>4.9156740000000001</c:v>
                </c:pt>
                <c:pt idx="7">
                  <c:v>5.008038</c:v>
                </c:pt>
                <c:pt idx="8">
                  <c:v>5.0704739999999999</c:v>
                </c:pt>
                <c:pt idx="9">
                  <c:v>5.1084000000000005</c:v>
                </c:pt>
                <c:pt idx="10">
                  <c:v>5.1344580000000004</c:v>
                </c:pt>
                <c:pt idx="11">
                  <c:v>5.1468419999999995</c:v>
                </c:pt>
                <c:pt idx="12">
                  <c:v>5.1558720000000005</c:v>
                </c:pt>
                <c:pt idx="13">
                  <c:v>5.1576780000000007</c:v>
                </c:pt>
                <c:pt idx="14">
                  <c:v>5.159484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2'!$N$35:$N$60</c:f>
              <c:numCache>
                <c:formatCode>General</c:formatCode>
                <c:ptCount val="26"/>
                <c:pt idx="0">
                  <c:v>3.1393310541433501</c:v>
                </c:pt>
                <c:pt idx="1">
                  <c:v>3.6157354814234401</c:v>
                </c:pt>
                <c:pt idx="2">
                  <c:v>3.98040186505381</c:v>
                </c:pt>
                <c:pt idx="3">
                  <c:v>4.4269365450400997</c:v>
                </c:pt>
                <c:pt idx="4">
                  <c:v>4.6824739419169301</c:v>
                </c:pt>
                <c:pt idx="5">
                  <c:v>4.8853663823183497</c:v>
                </c:pt>
                <c:pt idx="6">
                  <c:v>4.9953913828161696</c:v>
                </c:pt>
                <c:pt idx="7">
                  <c:v>5.0600461278640498</c:v>
                </c:pt>
                <c:pt idx="8">
                  <c:v>5.1006767361575003</c:v>
                </c:pt>
                <c:pt idx="9">
                  <c:v>5.13844344151416</c:v>
                </c:pt>
                <c:pt idx="10">
                  <c:v>5.1504393850809898</c:v>
                </c:pt>
                <c:pt idx="11">
                  <c:v>5.1517475305484099</c:v>
                </c:pt>
                <c:pt idx="12">
                  <c:v>5.1517594799999999</c:v>
                </c:pt>
                <c:pt idx="13">
                  <c:v>5.1575124384694302</c:v>
                </c:pt>
                <c:pt idx="14">
                  <c:v>5.1599700545522902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2'!$P$35:$P$60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07616"/>
        <c:axId val="56217984"/>
      </c:scatterChart>
      <c:valAx>
        <c:axId val="56207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34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17984"/>
        <c:crosses val="autoZero"/>
        <c:crossBetween val="midCat"/>
      </c:valAx>
      <c:valAx>
        <c:axId val="56217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11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207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48"/>
          <c:y val="4.8936170212765959E-2"/>
          <c:w val="0.20715179406519935"/>
          <c:h val="0.846808510638297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85E-2"/>
          <c:w val="0.66901106590514092"/>
          <c:h val="0.800709219858156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2'!$C$35:$C$60</c:f>
              <c:numCache>
                <c:formatCode>0.0000_ </c:formatCode>
                <c:ptCount val="26"/>
                <c:pt idx="1">
                  <c:v>0.88597198499999996</c:v>
                </c:pt>
                <c:pt idx="2">
                  <c:v>1.2652320560000001</c:v>
                </c:pt>
                <c:pt idx="3">
                  <c:v>1.6171440430000001</c:v>
                </c:pt>
                <c:pt idx="4">
                  <c:v>2.024267944</c:v>
                </c:pt>
                <c:pt idx="5">
                  <c:v>2.478864014</c:v>
                </c:pt>
                <c:pt idx="6">
                  <c:v>2.9030161130000001</c:v>
                </c:pt>
                <c:pt idx="7">
                  <c:v>3.2833081050000001</c:v>
                </c:pt>
                <c:pt idx="8">
                  <c:v>3.738936035</c:v>
                </c:pt>
                <c:pt idx="9">
                  <c:v>4.107875977</c:v>
                </c:pt>
                <c:pt idx="10">
                  <c:v>4.3282080080000007</c:v>
                </c:pt>
                <c:pt idx="11">
                  <c:v>4.5831118159999997</c:v>
                </c:pt>
                <c:pt idx="12">
                  <c:v>4.7508120119999999</c:v>
                </c:pt>
                <c:pt idx="13">
                  <c:v>4.919543945</c:v>
                </c:pt>
                <c:pt idx="14">
                  <c:v>5.0026201169999993</c:v>
                </c:pt>
                <c:pt idx="15">
                  <c:v>5.067120117</c:v>
                </c:pt>
                <c:pt idx="16">
                  <c:v>5.1016918949999992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2'!$E$35:$E$60</c:f>
              <c:numCache>
                <c:formatCode>General</c:formatCode>
                <c:ptCount val="26"/>
                <c:pt idx="0">
                  <c:v>0.6321</c:v>
                </c:pt>
                <c:pt idx="1">
                  <c:v>0.96801599999999999</c:v>
                </c:pt>
                <c:pt idx="2">
                  <c:v>1.3828799999999999</c:v>
                </c:pt>
                <c:pt idx="3">
                  <c:v>1.841604</c:v>
                </c:pt>
                <c:pt idx="4">
                  <c:v>2.3199359999999998</c:v>
                </c:pt>
                <c:pt idx="5">
                  <c:v>2.7456359999999997</c:v>
                </c:pt>
                <c:pt idx="6">
                  <c:v>3.1816559999999998</c:v>
                </c:pt>
                <c:pt idx="7">
                  <c:v>3.6259319999999997</c:v>
                </c:pt>
                <c:pt idx="8">
                  <c:v>4.0438919999999996</c:v>
                </c:pt>
                <c:pt idx="9">
                  <c:v>4.3483320000000001</c:v>
                </c:pt>
                <c:pt idx="10">
                  <c:v>4.5743399999999994</c:v>
                </c:pt>
                <c:pt idx="11">
                  <c:v>4.7993160000000001</c:v>
                </c:pt>
                <c:pt idx="12">
                  <c:v>4.941732</c:v>
                </c:pt>
                <c:pt idx="13">
                  <c:v>5.0134559999999997</c:v>
                </c:pt>
                <c:pt idx="14">
                  <c:v>5.0722800000000001</c:v>
                </c:pt>
                <c:pt idx="15">
                  <c:v>5.1011759999999997</c:v>
                </c:pt>
                <c:pt idx="16">
                  <c:v>5.1311039999999997</c:v>
                </c:pt>
                <c:pt idx="17">
                  <c:v>5.1393599999999999</c:v>
                </c:pt>
                <c:pt idx="18">
                  <c:v>5.1465839999999998</c:v>
                </c:pt>
                <c:pt idx="19">
                  <c:v>5.1507119999999995</c:v>
                </c:pt>
                <c:pt idx="20">
                  <c:v>5.1589679999999998</c:v>
                </c:pt>
                <c:pt idx="21">
                  <c:v>5.1589679999999998</c:v>
                </c:pt>
                <c:pt idx="22">
                  <c:v>5.1589679999999998</c:v>
                </c:pt>
                <c:pt idx="23">
                  <c:v>5.1589679999999998</c:v>
                </c:pt>
                <c:pt idx="24">
                  <c:v>5.1589679999999998</c:v>
                </c:pt>
                <c:pt idx="25">
                  <c:v>5.1589679999999998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'Case 2'!$G$34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2'!$G$35:$G$60</c:f>
              <c:numCache>
                <c:formatCode>General</c:formatCode>
                <c:ptCount val="26"/>
                <c:pt idx="1">
                  <c:v>0.82769999999999999</c:v>
                </c:pt>
                <c:pt idx="2">
                  <c:v>1.3554999999999999</c:v>
                </c:pt>
                <c:pt idx="3">
                  <c:v>1.5371999999999999</c:v>
                </c:pt>
                <c:pt idx="4">
                  <c:v>1.8720000000000001</c:v>
                </c:pt>
                <c:pt idx="5">
                  <c:v>2.3879999999999999</c:v>
                </c:pt>
                <c:pt idx="6">
                  <c:v>2.9180000000000001</c:v>
                </c:pt>
                <c:pt idx="7">
                  <c:v>3.2166999999999999</c:v>
                </c:pt>
                <c:pt idx="8">
                  <c:v>3.7296</c:v>
                </c:pt>
                <c:pt idx="9">
                  <c:v>4.0644999999999998</c:v>
                </c:pt>
                <c:pt idx="10">
                  <c:v>4.2843</c:v>
                </c:pt>
                <c:pt idx="11">
                  <c:v>4.5914999999999999</c:v>
                </c:pt>
                <c:pt idx="12">
                  <c:v>4.8380000000000001</c:v>
                </c:pt>
                <c:pt idx="13">
                  <c:v>4.9138999999999999</c:v>
                </c:pt>
                <c:pt idx="14">
                  <c:v>5.0118</c:v>
                </c:pt>
                <c:pt idx="15">
                  <c:v>5.0742000000000003</c:v>
                </c:pt>
                <c:pt idx="16">
                  <c:v>5.1120000000000001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2'!$I$35:$I$60</c:f>
              <c:numCache>
                <c:formatCode>General</c:formatCode>
                <c:ptCount val="26"/>
                <c:pt idx="0">
                  <c:v>0.9370684766942996</c:v>
                </c:pt>
                <c:pt idx="1">
                  <c:v>1.2785062375809118</c:v>
                </c:pt>
                <c:pt idx="2">
                  <c:v>1.6611127322508454</c:v>
                </c:pt>
                <c:pt idx="3">
                  <c:v>2.0794588400793672</c:v>
                </c:pt>
                <c:pt idx="4">
                  <c:v>2.5214374169101439</c:v>
                </c:pt>
                <c:pt idx="5">
                  <c:v>2.962024753173194</c:v>
                </c:pt>
                <c:pt idx="6">
                  <c:v>3.4040079890192798</c:v>
                </c:pt>
                <c:pt idx="7">
                  <c:v>3.7977796726297046</c:v>
                </c:pt>
                <c:pt idx="8">
                  <c:v>4.1426608673897878</c:v>
                </c:pt>
                <c:pt idx="9">
                  <c:v>4.4112033790500629</c:v>
                </c:pt>
                <c:pt idx="10">
                  <c:v>4.6391211414832689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2'!$K$34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2'!$K$35:$K$60</c:f>
              <c:numCache>
                <c:formatCode>General</c:formatCode>
                <c:ptCount val="26"/>
                <c:pt idx="0">
                  <c:v>0.34060000000000001</c:v>
                </c:pt>
                <c:pt idx="1">
                  <c:v>0.57789999999999997</c:v>
                </c:pt>
                <c:pt idx="2">
                  <c:v>0.9133</c:v>
                </c:pt>
                <c:pt idx="3">
                  <c:v>1.2461</c:v>
                </c:pt>
                <c:pt idx="4">
                  <c:v>1.7338</c:v>
                </c:pt>
                <c:pt idx="5">
                  <c:v>2.1263000000000001</c:v>
                </c:pt>
                <c:pt idx="6">
                  <c:v>2.5541999999999998</c:v>
                </c:pt>
                <c:pt idx="7">
                  <c:v>3.0857000000000001</c:v>
                </c:pt>
                <c:pt idx="8">
                  <c:v>3.5577999999999999</c:v>
                </c:pt>
                <c:pt idx="9">
                  <c:v>3.9758</c:v>
                </c:pt>
                <c:pt idx="10">
                  <c:v>4.3369999999999997</c:v>
                </c:pt>
                <c:pt idx="11">
                  <c:v>4.5898000000000003</c:v>
                </c:pt>
                <c:pt idx="12">
                  <c:v>4.7575000000000003</c:v>
                </c:pt>
                <c:pt idx="13">
                  <c:v>4.9820000000000002</c:v>
                </c:pt>
                <c:pt idx="14">
                  <c:v>5.0412999999999997</c:v>
                </c:pt>
                <c:pt idx="15">
                  <c:v>5.1058000000000003</c:v>
                </c:pt>
                <c:pt idx="16">
                  <c:v>5.1265000000000001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2'!$M$34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2'!$M$35:$M$60</c:f>
              <c:numCache>
                <c:formatCode>General</c:formatCode>
                <c:ptCount val="26"/>
                <c:pt idx="0">
                  <c:v>1.058832</c:v>
                </c:pt>
                <c:pt idx="1">
                  <c:v>1.4011980000000002</c:v>
                </c:pt>
                <c:pt idx="2">
                  <c:v>1.7809740000000001</c:v>
                </c:pt>
                <c:pt idx="3">
                  <c:v>2.2012559999999999</c:v>
                </c:pt>
                <c:pt idx="4">
                  <c:v>2.6184419999999999</c:v>
                </c:pt>
                <c:pt idx="5">
                  <c:v>3.0518820000000004</c:v>
                </c:pt>
                <c:pt idx="6">
                  <c:v>3.4621020000000002</c:v>
                </c:pt>
                <c:pt idx="7">
                  <c:v>3.8369760000000004</c:v>
                </c:pt>
                <c:pt idx="8">
                  <c:v>4.1692800000000005</c:v>
                </c:pt>
                <c:pt idx="9">
                  <c:v>4.4437920000000002</c:v>
                </c:pt>
                <c:pt idx="10">
                  <c:v>4.6643820000000007</c:v>
                </c:pt>
                <c:pt idx="11">
                  <c:v>4.8264060000000004</c:v>
                </c:pt>
                <c:pt idx="12">
                  <c:v>4.956696</c:v>
                </c:pt>
                <c:pt idx="13">
                  <c:v>5.0346120000000001</c:v>
                </c:pt>
                <c:pt idx="14">
                  <c:v>5.0926619999999998</c:v>
                </c:pt>
                <c:pt idx="15">
                  <c:v>5.125686</c:v>
                </c:pt>
                <c:pt idx="16">
                  <c:v>5.1414239999999998</c:v>
                </c:pt>
                <c:pt idx="17">
                  <c:v>5.1517439999999999</c:v>
                </c:pt>
                <c:pt idx="18">
                  <c:v>5.1558720000000005</c:v>
                </c:pt>
                <c:pt idx="19">
                  <c:v>5.1569039999999999</c:v>
                </c:pt>
                <c:pt idx="20">
                  <c:v>5.1581939999999999</c:v>
                </c:pt>
                <c:pt idx="21">
                  <c:v>5.159484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2'!$O$34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2'!$O$35:$O$60</c:f>
              <c:numCache>
                <c:formatCode>General</c:formatCode>
                <c:ptCount val="26"/>
                <c:pt idx="0">
                  <c:v>0.33479301680903001</c:v>
                </c:pt>
                <c:pt idx="1">
                  <c:v>0.62004679377695804</c:v>
                </c:pt>
                <c:pt idx="2">
                  <c:v>1.0207476167310401</c:v>
                </c:pt>
                <c:pt idx="3">
                  <c:v>1.52628894315991</c:v>
                </c:pt>
                <c:pt idx="4">
                  <c:v>2.12425442869898</c:v>
                </c:pt>
                <c:pt idx="5">
                  <c:v>2.7073175094078801</c:v>
                </c:pt>
                <c:pt idx="6">
                  <c:v>3.2878023115925199</c:v>
                </c:pt>
                <c:pt idx="7">
                  <c:v>3.76669424727553</c:v>
                </c:pt>
                <c:pt idx="8">
                  <c:v>4.1145803047254796</c:v>
                </c:pt>
                <c:pt idx="9">
                  <c:v>4.4845152678516396</c:v>
                </c:pt>
                <c:pt idx="10">
                  <c:v>4.7272977992343597</c:v>
                </c:pt>
                <c:pt idx="11">
                  <c:v>4.8939422355482396</c:v>
                </c:pt>
                <c:pt idx="12">
                  <c:v>4.9988101021703599</c:v>
                </c:pt>
                <c:pt idx="13">
                  <c:v>5.0581268864570603</c:v>
                </c:pt>
                <c:pt idx="14">
                  <c:v>5.0942117011826999</c:v>
                </c:pt>
                <c:pt idx="15">
                  <c:v>5.12993524294831</c:v>
                </c:pt>
                <c:pt idx="16">
                  <c:v>5.1455566304332701</c:v>
                </c:pt>
                <c:pt idx="17">
                  <c:v>5.15426402443586</c:v>
                </c:pt>
                <c:pt idx="18">
                  <c:v>5.1587682794812704</c:v>
                </c:pt>
                <c:pt idx="19">
                  <c:v>5.1599859610810803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2'!$Q$35:$Q$60</c:f>
              <c:numCache>
                <c:formatCode>General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55680"/>
        <c:axId val="52474240"/>
      </c:scatterChart>
      <c:valAx>
        <c:axId val="52455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15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74240"/>
        <c:crosses val="autoZero"/>
        <c:crossBetween val="midCat"/>
      </c:valAx>
      <c:valAx>
        <c:axId val="52474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55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64"/>
          <c:y val="5.7446808510638298E-2"/>
          <c:w val="0.19159456118665019"/>
          <c:h val="0.834042553191489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662492458865E-2"/>
          <c:y val="6.6359015249676065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3'!$B$34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3'!$B$35:$B$60</c:f>
              <c:numCache>
                <c:formatCode>0.0000_ </c:formatCode>
                <c:ptCount val="26"/>
                <c:pt idx="0">
                  <c:v>3.537878418</c:v>
                </c:pt>
                <c:pt idx="1">
                  <c:v>4.5059614259999998</c:v>
                </c:pt>
                <c:pt idx="2">
                  <c:v>5.4571103519999999</c:v>
                </c:pt>
                <c:pt idx="3">
                  <c:v>6.3743906250000002</c:v>
                </c:pt>
                <c:pt idx="4">
                  <c:v>7.2493344730000002</c:v>
                </c:pt>
                <c:pt idx="5">
                  <c:v>8.3458369139999995</c:v>
                </c:pt>
                <c:pt idx="6">
                  <c:v>9.751391602</c:v>
                </c:pt>
                <c:pt idx="7">
                  <c:v>11.045461914000001</c:v>
                </c:pt>
                <c:pt idx="8">
                  <c:v>12.291551757999999</c:v>
                </c:pt>
                <c:pt idx="9">
                  <c:v>13.063478516</c:v>
                </c:pt>
                <c:pt idx="10">
                  <c:v>13.627958008</c:v>
                </c:pt>
                <c:pt idx="11">
                  <c:v>13.937010742</c:v>
                </c:pt>
                <c:pt idx="12">
                  <c:v>14.048496094000001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3'!$D$34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3'!$D$35:$D$60</c:f>
              <c:numCache>
                <c:formatCode>General</c:formatCode>
                <c:ptCount val="26"/>
                <c:pt idx="0">
                  <c:v>2.76</c:v>
                </c:pt>
                <c:pt idx="1">
                  <c:v>4.0329999999999995</c:v>
                </c:pt>
                <c:pt idx="2">
                  <c:v>5.1760000000000002</c:v>
                </c:pt>
                <c:pt idx="3">
                  <c:v>6.18</c:v>
                </c:pt>
                <c:pt idx="4">
                  <c:v>7.1219999999999999</c:v>
                </c:pt>
                <c:pt idx="5">
                  <c:v>8.2089999999999996</c:v>
                </c:pt>
                <c:pt idx="6">
                  <c:v>9.52</c:v>
                </c:pt>
                <c:pt idx="7">
                  <c:v>11.026999999999999</c:v>
                </c:pt>
                <c:pt idx="8">
                  <c:v>12.29</c:v>
                </c:pt>
                <c:pt idx="9">
                  <c:v>13.154</c:v>
                </c:pt>
                <c:pt idx="10">
                  <c:v>13.69</c:v>
                </c:pt>
                <c:pt idx="11">
                  <c:v>13.914</c:v>
                </c:pt>
                <c:pt idx="12">
                  <c:v>14.033999999999999</c:v>
                </c:pt>
                <c:pt idx="13">
                  <c:v>14.087999999999999</c:v>
                </c:pt>
                <c:pt idx="14">
                  <c:v>14.104999999999999</c:v>
                </c:pt>
                <c:pt idx="15">
                  <c:v>14.109</c:v>
                </c:pt>
                <c:pt idx="16">
                  <c:v>14.109</c:v>
                </c:pt>
                <c:pt idx="17">
                  <c:v>14.109</c:v>
                </c:pt>
                <c:pt idx="18">
                  <c:v>14.109</c:v>
                </c:pt>
                <c:pt idx="19">
                  <c:v>14.109</c:v>
                </c:pt>
                <c:pt idx="20">
                  <c:v>14.109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3'!$F$34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3'!$F$35:$F$60</c:f>
              <c:numCache>
                <c:formatCode>0.0000_ </c:formatCode>
                <c:ptCount val="26"/>
                <c:pt idx="0">
                  <c:v>3.7593999999999999</c:v>
                </c:pt>
                <c:pt idx="1">
                  <c:v>4.1079999999999997</c:v>
                </c:pt>
                <c:pt idx="2">
                  <c:v>5.69</c:v>
                </c:pt>
                <c:pt idx="3">
                  <c:v>6.0286</c:v>
                </c:pt>
                <c:pt idx="4">
                  <c:v>7.4413</c:v>
                </c:pt>
                <c:pt idx="5">
                  <c:v>8.9215999999999998</c:v>
                </c:pt>
                <c:pt idx="6">
                  <c:v>10.160600000000001</c:v>
                </c:pt>
                <c:pt idx="7">
                  <c:v>11.121700000000001</c:v>
                </c:pt>
                <c:pt idx="8">
                  <c:v>12.6853</c:v>
                </c:pt>
                <c:pt idx="9">
                  <c:v>13.1778</c:v>
                </c:pt>
                <c:pt idx="10">
                  <c:v>13.7112</c:v>
                </c:pt>
                <c:pt idx="11">
                  <c:v>13.963800000000001</c:v>
                </c:pt>
                <c:pt idx="12">
                  <c:v>14.044600000000001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3'!$H$34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3'!$H$35:$H$60</c:f>
              <c:numCache>
                <c:formatCode>0.0000_ </c:formatCode>
                <c:ptCount val="26"/>
                <c:pt idx="0">
                  <c:v>3.8201155277163634</c:v>
                </c:pt>
                <c:pt idx="1">
                  <c:v>4.8813454581011779</c:v>
                </c:pt>
                <c:pt idx="2">
                  <c:v>5.7963394187633499</c:v>
                </c:pt>
                <c:pt idx="3">
                  <c:v>6.6399161341813437</c:v>
                </c:pt>
                <c:pt idx="4">
                  <c:v>7.6949367588359472</c:v>
                </c:pt>
                <c:pt idx="5">
                  <c:v>8.9208002482764819</c:v>
                </c:pt>
                <c:pt idx="6">
                  <c:v>10.269962943591436</c:v>
                </c:pt>
                <c:pt idx="7">
                  <c:v>11.450592371759075</c:v>
                </c:pt>
                <c:pt idx="8">
                  <c:v>12.571084322717748</c:v>
                </c:pt>
                <c:pt idx="9">
                  <c:v>13.326882655940105</c:v>
                </c:pt>
                <c:pt idx="10">
                  <c:v>13.725071092186271</c:v>
                </c:pt>
                <c:pt idx="11">
                  <c:v>13.947746334553262</c:v>
                </c:pt>
                <c:pt idx="12">
                  <c:v>14.04905067788825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3'!$J$34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3'!$J$35:$J$60</c:f>
              <c:numCache>
                <c:formatCode>0.0000_ </c:formatCode>
                <c:ptCount val="26"/>
                <c:pt idx="0">
                  <c:v>2.766</c:v>
                </c:pt>
                <c:pt idx="1">
                  <c:v>4.0430999999999999</c:v>
                </c:pt>
                <c:pt idx="2">
                  <c:v>5.1791</c:v>
                </c:pt>
                <c:pt idx="3">
                  <c:v>5.9622999999999999</c:v>
                </c:pt>
                <c:pt idx="4">
                  <c:v>6.7667000000000002</c:v>
                </c:pt>
                <c:pt idx="5">
                  <c:v>7.7686999999999999</c:v>
                </c:pt>
                <c:pt idx="6">
                  <c:v>9.3704000000000001</c:v>
                </c:pt>
                <c:pt idx="7">
                  <c:v>10.8874</c:v>
                </c:pt>
                <c:pt idx="8">
                  <c:v>12.3409</c:v>
                </c:pt>
                <c:pt idx="9">
                  <c:v>13.2159</c:v>
                </c:pt>
                <c:pt idx="10">
                  <c:v>13.731</c:v>
                </c:pt>
                <c:pt idx="11">
                  <c:v>13.9709</c:v>
                </c:pt>
                <c:pt idx="12">
                  <c:v>14.048500000000001</c:v>
                </c:pt>
                <c:pt idx="13">
                  <c:v>14.104900000000001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3'!$L$34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3'!$L$35:$L$60</c:f>
              <c:numCache>
                <c:formatCode>0.0000_ </c:formatCode>
                <c:ptCount val="26"/>
                <c:pt idx="0">
                  <c:v>3.4814304000000003</c:v>
                </c:pt>
                <c:pt idx="1">
                  <c:v>4.5461808000000001</c:v>
                </c:pt>
                <c:pt idx="2">
                  <c:v>5.5029744000000003</c:v>
                </c:pt>
                <c:pt idx="3">
                  <c:v>6.3722735999999998</c:v>
                </c:pt>
                <c:pt idx="4">
                  <c:v>7.3516464000000008</c:v>
                </c:pt>
                <c:pt idx="5">
                  <c:v>8.5335263999999995</c:v>
                </c:pt>
                <c:pt idx="6">
                  <c:v>9.9666000000000015</c:v>
                </c:pt>
                <c:pt idx="7">
                  <c:v>11.36016</c:v>
                </c:pt>
                <c:pt idx="8">
                  <c:v>12.478536</c:v>
                </c:pt>
                <c:pt idx="9">
                  <c:v>13.2504624</c:v>
                </c:pt>
                <c:pt idx="10">
                  <c:v>13.6653552</c:v>
                </c:pt>
                <c:pt idx="11">
                  <c:v>13.909492800000001</c:v>
                </c:pt>
                <c:pt idx="12">
                  <c:v>14.030856</c:v>
                </c:pt>
                <c:pt idx="13">
                  <c:v>14.0865984</c:v>
                </c:pt>
                <c:pt idx="14">
                  <c:v>14.107766400000001</c:v>
                </c:pt>
                <c:pt idx="15">
                  <c:v>14.109177600000001</c:v>
                </c:pt>
                <c:pt idx="16">
                  <c:v>14.1112944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3'!$N$34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3'!$N$35:$N$60</c:f>
              <c:numCache>
                <c:formatCode>General</c:formatCode>
                <c:ptCount val="26"/>
                <c:pt idx="0">
                  <c:v>1.83321936</c:v>
                </c:pt>
                <c:pt idx="1">
                  <c:v>3.2569508159999998</c:v>
                </c:pt>
                <c:pt idx="2">
                  <c:v>4.4315490239999997</c:v>
                </c:pt>
                <c:pt idx="3">
                  <c:v>5.5109828689051801</c:v>
                </c:pt>
                <c:pt idx="4">
                  <c:v>6.3702696960000003</c:v>
                </c:pt>
                <c:pt idx="5">
                  <c:v>7.4848834797233303</c:v>
                </c:pt>
                <c:pt idx="6">
                  <c:v>8.8196782437788901</c:v>
                </c:pt>
                <c:pt idx="7">
                  <c:v>10.235668953171301</c:v>
                </c:pt>
                <c:pt idx="8">
                  <c:v>11.700513215999999</c:v>
                </c:pt>
                <c:pt idx="9">
                  <c:v>12.6796072699302</c:v>
                </c:pt>
                <c:pt idx="10">
                  <c:v>13.4555483529374</c:v>
                </c:pt>
                <c:pt idx="11">
                  <c:v>13.867865793778201</c:v>
                </c:pt>
                <c:pt idx="12">
                  <c:v>14.0115789257428</c:v>
                </c:pt>
                <c:pt idx="13">
                  <c:v>14.106630857581701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3'!$P$34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57728"/>
        <c:axId val="56859648"/>
      </c:scatterChart>
      <c:valAx>
        <c:axId val="568577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859648"/>
        <c:crosses val="autoZero"/>
        <c:crossBetween val="midCat"/>
      </c:valAx>
      <c:valAx>
        <c:axId val="568596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8577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5.106382978723404E-2"/>
          <c:w val="0.18695106649937265"/>
          <c:h val="0.88936170212765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663912315097E-2"/>
          <c:y val="6.635894062681368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3'!$C$34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3'!$C$35:$C$60</c:f>
              <c:numCache>
                <c:formatCode>0.0000_ </c:formatCode>
                <c:ptCount val="26"/>
                <c:pt idx="1">
                  <c:v>0.46428479</c:v>
                </c:pt>
                <c:pt idx="2">
                  <c:v>0.97796160900000006</c:v>
                </c:pt>
                <c:pt idx="3">
                  <c:v>1.7075520020000001</c:v>
                </c:pt>
                <c:pt idx="4">
                  <c:v>2.5232255860000001</c:v>
                </c:pt>
                <c:pt idx="5">
                  <c:v>3.587270508</c:v>
                </c:pt>
                <c:pt idx="6">
                  <c:v>4.5722880860000004</c:v>
                </c:pt>
                <c:pt idx="7">
                  <c:v>5.5643618159999999</c:v>
                </c:pt>
                <c:pt idx="8">
                  <c:v>6.7808159179999992</c:v>
                </c:pt>
                <c:pt idx="9">
                  <c:v>7.8307490230000001</c:v>
                </c:pt>
                <c:pt idx="10">
                  <c:v>9.0133339839999991</c:v>
                </c:pt>
                <c:pt idx="11">
                  <c:v>9.9828291020000002</c:v>
                </c:pt>
                <c:pt idx="12">
                  <c:v>11.303711914000001</c:v>
                </c:pt>
                <c:pt idx="13">
                  <c:v>12.165955078</c:v>
                </c:pt>
                <c:pt idx="14">
                  <c:v>12.882844727</c:v>
                </c:pt>
                <c:pt idx="15">
                  <c:v>13.361241210999999</c:v>
                </c:pt>
                <c:pt idx="16">
                  <c:v>13.714041992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3'!$E$34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3'!$E$35:$E$60</c:f>
              <c:numCache>
                <c:formatCode>General</c:formatCode>
                <c:ptCount val="26"/>
                <c:pt idx="0">
                  <c:v>6.1000000000000006E-2</c:v>
                </c:pt>
                <c:pt idx="1">
                  <c:v>0.182</c:v>
                </c:pt>
                <c:pt idx="2">
                  <c:v>0.55199999999999994</c:v>
                </c:pt>
                <c:pt idx="3">
                  <c:v>1.345</c:v>
                </c:pt>
                <c:pt idx="4">
                  <c:v>2.4259999999999997</c:v>
                </c:pt>
                <c:pt idx="5">
                  <c:v>3.6720000000000002</c:v>
                </c:pt>
                <c:pt idx="6">
                  <c:v>4.8559999999999999</c:v>
                </c:pt>
                <c:pt idx="7">
                  <c:v>5.9859999999999998</c:v>
                </c:pt>
                <c:pt idx="8">
                  <c:v>6.992</c:v>
                </c:pt>
                <c:pt idx="9">
                  <c:v>8.0440000000000005</c:v>
                </c:pt>
                <c:pt idx="10">
                  <c:v>9.3140000000000001</c:v>
                </c:pt>
                <c:pt idx="11">
                  <c:v>10.519</c:v>
                </c:pt>
                <c:pt idx="12">
                  <c:v>11.767999999999999</c:v>
                </c:pt>
                <c:pt idx="13">
                  <c:v>12.612000000000002</c:v>
                </c:pt>
                <c:pt idx="14">
                  <c:v>13.247</c:v>
                </c:pt>
                <c:pt idx="15">
                  <c:v>13.72</c:v>
                </c:pt>
                <c:pt idx="16">
                  <c:v>13.91</c:v>
                </c:pt>
                <c:pt idx="17">
                  <c:v>13.991999999999999</c:v>
                </c:pt>
                <c:pt idx="18">
                  <c:v>14.074</c:v>
                </c:pt>
                <c:pt idx="19">
                  <c:v>14.093999999999999</c:v>
                </c:pt>
                <c:pt idx="20">
                  <c:v>14.101999999999997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3'!$G$34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3'!$G$35:$G$60</c:f>
              <c:numCache>
                <c:formatCode>0.0000_ </c:formatCode>
                <c:ptCount val="26"/>
                <c:pt idx="1">
                  <c:v>0.127</c:v>
                </c:pt>
                <c:pt idx="2">
                  <c:v>0.45579999999999998</c:v>
                </c:pt>
                <c:pt idx="3">
                  <c:v>0.84250000000000003</c:v>
                </c:pt>
                <c:pt idx="4">
                  <c:v>2.4243999999999999</c:v>
                </c:pt>
                <c:pt idx="5">
                  <c:v>2.8633000000000002</c:v>
                </c:pt>
                <c:pt idx="6">
                  <c:v>4.2110000000000003</c:v>
                </c:pt>
                <c:pt idx="7">
                  <c:v>4.9717000000000002</c:v>
                </c:pt>
                <c:pt idx="8">
                  <c:v>6.2713999999999999</c:v>
                </c:pt>
                <c:pt idx="9">
                  <c:v>7.1914999999999996</c:v>
                </c:pt>
                <c:pt idx="10">
                  <c:v>8.6577000000000002</c:v>
                </c:pt>
                <c:pt idx="11">
                  <c:v>9.3802000000000003</c:v>
                </c:pt>
                <c:pt idx="12">
                  <c:v>10.7463</c:v>
                </c:pt>
                <c:pt idx="13">
                  <c:v>11.9345</c:v>
                </c:pt>
                <c:pt idx="14">
                  <c:v>13.1524</c:v>
                </c:pt>
                <c:pt idx="15">
                  <c:v>13.593299999999999</c:v>
                </c:pt>
                <c:pt idx="16">
                  <c:v>13.909599999999999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3'!$I$34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3'!$I$35:$I$60</c:f>
              <c:numCache>
                <c:formatCode>0.0000_ </c:formatCode>
                <c:ptCount val="26"/>
                <c:pt idx="2">
                  <c:v>1.2563595723988732</c:v>
                </c:pt>
                <c:pt idx="3">
                  <c:v>2.0524336143814006</c:v>
                </c:pt>
                <c:pt idx="4">
                  <c:v>3.0020909276403063</c:v>
                </c:pt>
                <c:pt idx="5">
                  <c:v>3.9901162424459788</c:v>
                </c:pt>
                <c:pt idx="6">
                  <c:v>4.978932497864613</c:v>
                </c:pt>
                <c:pt idx="7">
                  <c:v>5.9915162829979023</c:v>
                </c:pt>
                <c:pt idx="8">
                  <c:v>7.0749167178202326</c:v>
                </c:pt>
                <c:pt idx="9">
                  <c:v>8.2117351233235887</c:v>
                </c:pt>
                <c:pt idx="10">
                  <c:v>9.3501897419598663</c:v>
                </c:pt>
                <c:pt idx="11">
                  <c:v>10.481529602463688</c:v>
                </c:pt>
                <c:pt idx="12">
                  <c:v>11.544706897298063</c:v>
                </c:pt>
                <c:pt idx="13">
                  <c:v>12.436868755470178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3'!$K$34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3'!$K$35:$K$60</c:f>
              <c:numCache>
                <c:formatCode>0.0000_ 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4.2299999999999997E-2</c:v>
                </c:pt>
                <c:pt idx="3">
                  <c:v>0.3387</c:v>
                </c:pt>
                <c:pt idx="4">
                  <c:v>1.1218999999999999</c:v>
                </c:pt>
                <c:pt idx="5">
                  <c:v>2.0956000000000001</c:v>
                </c:pt>
                <c:pt idx="6">
                  <c:v>3.0623</c:v>
                </c:pt>
                <c:pt idx="7">
                  <c:v>4.2123999999999997</c:v>
                </c:pt>
                <c:pt idx="8">
                  <c:v>5.1509</c:v>
                </c:pt>
                <c:pt idx="9">
                  <c:v>6.3503999999999996</c:v>
                </c:pt>
                <c:pt idx="10">
                  <c:v>7.7192999999999996</c:v>
                </c:pt>
                <c:pt idx="11">
                  <c:v>9.2927999999999997</c:v>
                </c:pt>
                <c:pt idx="12">
                  <c:v>10.4429</c:v>
                </c:pt>
                <c:pt idx="13">
                  <c:v>11.3954</c:v>
                </c:pt>
                <c:pt idx="14">
                  <c:v>12.348000000000001</c:v>
                </c:pt>
                <c:pt idx="15">
                  <c:v>13.307600000000001</c:v>
                </c:pt>
                <c:pt idx="16">
                  <c:v>13.794499999999999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3'!$M$34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3'!$M$35:$M$60</c:f>
              <c:numCache>
                <c:formatCode>0.0000_ </c:formatCode>
                <c:ptCount val="26"/>
                <c:pt idx="0">
                  <c:v>0.384552</c:v>
                </c:pt>
                <c:pt idx="1">
                  <c:v>0.82907999999999993</c:v>
                </c:pt>
                <c:pt idx="2">
                  <c:v>1.4866992000000001</c:v>
                </c:pt>
                <c:pt idx="3">
                  <c:v>2.3023727999999997</c:v>
                </c:pt>
                <c:pt idx="4">
                  <c:v>3.2457600000000002</c:v>
                </c:pt>
                <c:pt idx="5">
                  <c:v>4.2660575999999999</c:v>
                </c:pt>
                <c:pt idx="6">
                  <c:v>5.2870607999999999</c:v>
                </c:pt>
                <c:pt idx="7">
                  <c:v>6.2826623999999995</c:v>
                </c:pt>
                <c:pt idx="8">
                  <c:v>7.3805760000000005</c:v>
                </c:pt>
                <c:pt idx="9">
                  <c:v>8.5737456000000005</c:v>
                </c:pt>
                <c:pt idx="10">
                  <c:v>9.8050175999999993</c:v>
                </c:pt>
                <c:pt idx="11">
                  <c:v>10.9382112</c:v>
                </c:pt>
                <c:pt idx="12">
                  <c:v>11.957097600000001</c:v>
                </c:pt>
                <c:pt idx="13">
                  <c:v>12.7593648</c:v>
                </c:pt>
                <c:pt idx="14">
                  <c:v>13.3054992</c:v>
                </c:pt>
                <c:pt idx="15">
                  <c:v>13.6681776</c:v>
                </c:pt>
                <c:pt idx="16">
                  <c:v>13.8876192</c:v>
                </c:pt>
                <c:pt idx="17">
                  <c:v>14.0040432</c:v>
                </c:pt>
                <c:pt idx="18">
                  <c:v>14.071075199999999</c:v>
                </c:pt>
                <c:pt idx="19">
                  <c:v>14.097887999999999</c:v>
                </c:pt>
                <c:pt idx="20">
                  <c:v>14.107060800000001</c:v>
                </c:pt>
                <c:pt idx="21">
                  <c:v>14.1105888</c:v>
                </c:pt>
                <c:pt idx="22">
                  <c:v>14.1112944</c:v>
                </c:pt>
                <c:pt idx="23">
                  <c:v>14.1112944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3'!$O$34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3'!$O$35:$O$60</c:f>
              <c:numCache>
                <c:formatCode>General</c:formatCode>
                <c:ptCount val="26"/>
                <c:pt idx="0">
                  <c:v>0</c:v>
                </c:pt>
                <c:pt idx="1">
                  <c:v>5.8834453055081495E-4</c:v>
                </c:pt>
                <c:pt idx="2">
                  <c:v>4.48346547555344E-2</c:v>
                </c:pt>
                <c:pt idx="3">
                  <c:v>0.16303502596389099</c:v>
                </c:pt>
                <c:pt idx="4">
                  <c:v>0.85357065195983695</c:v>
                </c:pt>
                <c:pt idx="5">
                  <c:v>2.0066699520000002</c:v>
                </c:pt>
                <c:pt idx="6">
                  <c:v>3.2792618880000002</c:v>
                </c:pt>
                <c:pt idx="7">
                  <c:v>4.6420295039999999</c:v>
                </c:pt>
                <c:pt idx="8">
                  <c:v>5.8248691199999998</c:v>
                </c:pt>
                <c:pt idx="9">
                  <c:v>6.7566985920000002</c:v>
                </c:pt>
                <c:pt idx="10">
                  <c:v>8.6064757291366796</c:v>
                </c:pt>
                <c:pt idx="11">
                  <c:v>10.179493632</c:v>
                </c:pt>
                <c:pt idx="12">
                  <c:v>11.4028143643595</c:v>
                </c:pt>
                <c:pt idx="13">
                  <c:v>12.295892399517101</c:v>
                </c:pt>
                <c:pt idx="14">
                  <c:v>12.9371145702659</c:v>
                </c:pt>
                <c:pt idx="15">
                  <c:v>13.5204017854185</c:v>
                </c:pt>
                <c:pt idx="16">
                  <c:v>13.8220187665602</c:v>
                </c:pt>
                <c:pt idx="17">
                  <c:v>13.9701777841543</c:v>
                </c:pt>
                <c:pt idx="18">
                  <c:v>14.066341522142899</c:v>
                </c:pt>
                <c:pt idx="19">
                  <c:v>14.110041447905701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3'!$Q$34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53312"/>
        <c:axId val="56655232"/>
      </c:scatterChart>
      <c:valAx>
        <c:axId val="566533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229443334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655232"/>
        <c:crosses val="autoZero"/>
        <c:crossBetween val="midCat"/>
      </c:valAx>
      <c:valAx>
        <c:axId val="56655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93903187474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6533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75215784594089"/>
          <c:y val="4.8832271762208071E-2"/>
          <c:w val="0.18532364424596182"/>
          <c:h val="0.87473639043527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76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7.0579994954256348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4'!$B$35:$B$60</c:f>
              <c:numCache>
                <c:formatCode>0.0000_ </c:formatCode>
                <c:ptCount val="26"/>
                <c:pt idx="0">
                  <c:v>7.2069985350000003</c:v>
                </c:pt>
                <c:pt idx="1">
                  <c:v>8.4163964839999998</c:v>
                </c:pt>
                <c:pt idx="2">
                  <c:v>9.5721699220000005</c:v>
                </c:pt>
                <c:pt idx="3">
                  <c:v>11.196460938</c:v>
                </c:pt>
                <c:pt idx="4">
                  <c:v>12.247804687999999</c:v>
                </c:pt>
                <c:pt idx="5">
                  <c:v>13.167907227000001</c:v>
                </c:pt>
                <c:pt idx="6">
                  <c:v>13.675939453</c:v>
                </c:pt>
                <c:pt idx="7">
                  <c:v>13.867862304999999</c:v>
                </c:pt>
                <c:pt idx="8">
                  <c:v>14.025916992000001</c:v>
                </c:pt>
                <c:pt idx="9">
                  <c:v>14.072486328</c:v>
                </c:pt>
                <c:pt idx="10">
                  <c:v>14.099298828</c:v>
                </c:pt>
                <c:pt idx="11">
                  <c:v>14.110588867000001</c:v>
                </c:pt>
                <c:pt idx="12">
                  <c:v>14.112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4'!$D$34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4'!$D$35:$D$60</c:f>
              <c:numCache>
                <c:formatCode>General</c:formatCode>
                <c:ptCount val="26"/>
                <c:pt idx="0">
                  <c:v>6.5869999999999989</c:v>
                </c:pt>
                <c:pt idx="1">
                  <c:v>7.673</c:v>
                </c:pt>
                <c:pt idx="2">
                  <c:v>8.9429999999999996</c:v>
                </c:pt>
                <c:pt idx="3">
                  <c:v>10.495000000000001</c:v>
                </c:pt>
                <c:pt idx="4">
                  <c:v>11.83</c:v>
                </c:pt>
                <c:pt idx="5">
                  <c:v>12.849</c:v>
                </c:pt>
                <c:pt idx="6">
                  <c:v>13.507</c:v>
                </c:pt>
                <c:pt idx="7">
                  <c:v>13.861000000000001</c:v>
                </c:pt>
                <c:pt idx="8">
                  <c:v>14.003000000000002</c:v>
                </c:pt>
                <c:pt idx="9">
                  <c:v>14.071999999999999</c:v>
                </c:pt>
                <c:pt idx="10">
                  <c:v>14.097999999999999</c:v>
                </c:pt>
                <c:pt idx="11">
                  <c:v>14.107999999999999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  <c:pt idx="17">
                  <c:v>14.109</c:v>
                </c:pt>
                <c:pt idx="18">
                  <c:v>14.109</c:v>
                </c:pt>
                <c:pt idx="19">
                  <c:v>14.109</c:v>
                </c:pt>
                <c:pt idx="20">
                  <c:v>14.109</c:v>
                </c:pt>
                <c:pt idx="21">
                  <c:v>14.109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4'!$F$34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4'!$F$35:$F$60</c:f>
              <c:numCache>
                <c:formatCode>0.0000_ </c:formatCode>
                <c:ptCount val="26"/>
                <c:pt idx="0">
                  <c:v>7.5724999999999998</c:v>
                </c:pt>
                <c:pt idx="1">
                  <c:v>8.6731999999999996</c:v>
                </c:pt>
                <c:pt idx="2">
                  <c:v>9.9827999999999992</c:v>
                </c:pt>
                <c:pt idx="3">
                  <c:v>11.398300000000001</c:v>
                </c:pt>
                <c:pt idx="4">
                  <c:v>12.736599999999999</c:v>
                </c:pt>
                <c:pt idx="5">
                  <c:v>13.2532</c:v>
                </c:pt>
                <c:pt idx="6">
                  <c:v>13.523099999999999</c:v>
                </c:pt>
                <c:pt idx="7">
                  <c:v>13.8735</c:v>
                </c:pt>
                <c:pt idx="8">
                  <c:v>14.010400000000001</c:v>
                </c:pt>
                <c:pt idx="9">
                  <c:v>14.089399999999999</c:v>
                </c:pt>
                <c:pt idx="10">
                  <c:v>14.1021</c:v>
                </c:pt>
                <c:pt idx="11">
                  <c:v>14.112</c:v>
                </c:pt>
                <c:pt idx="12">
                  <c:v>14.112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4'!$H$34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4'!$H$35:$H$60</c:f>
              <c:numCache>
                <c:formatCode>0.0000_ </c:formatCode>
                <c:ptCount val="26"/>
                <c:pt idx="0">
                  <c:v>7.0463111939850132</c:v>
                </c:pt>
                <c:pt idx="1">
                  <c:v>8.2429013268584956</c:v>
                </c:pt>
                <c:pt idx="2">
                  <c:v>9.598735274443829</c:v>
                </c:pt>
                <c:pt idx="3">
                  <c:v>10.844655095255421</c:v>
                </c:pt>
                <c:pt idx="4">
                  <c:v>12.007216233554804</c:v>
                </c:pt>
                <c:pt idx="5">
                  <c:v>12.926235689183033</c:v>
                </c:pt>
                <c:pt idx="6">
                  <c:v>13.509829223811838</c:v>
                </c:pt>
                <c:pt idx="7">
                  <c:v>13.835372764089456</c:v>
                </c:pt>
                <c:pt idx="8">
                  <c:v>13.996763771154551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4'!$J$35:$J$60</c:f>
              <c:numCache>
                <c:formatCode>0.0000_ </c:formatCode>
                <c:ptCount val="26"/>
                <c:pt idx="0">
                  <c:v>6.8583999999999996</c:v>
                </c:pt>
                <c:pt idx="1">
                  <c:v>7.9451000000000001</c:v>
                </c:pt>
                <c:pt idx="2">
                  <c:v>9.4338999999999995</c:v>
                </c:pt>
                <c:pt idx="3">
                  <c:v>10.9932</c:v>
                </c:pt>
                <c:pt idx="4">
                  <c:v>12.2913</c:v>
                </c:pt>
                <c:pt idx="5">
                  <c:v>13.251200000000001</c:v>
                </c:pt>
                <c:pt idx="6">
                  <c:v>13.660399999999999</c:v>
                </c:pt>
                <c:pt idx="7">
                  <c:v>13.879200000000001</c:v>
                </c:pt>
                <c:pt idx="8">
                  <c:v>14.048500000000001</c:v>
                </c:pt>
                <c:pt idx="9">
                  <c:v>14.104900000000001</c:v>
                </c:pt>
                <c:pt idx="10">
                  <c:v>14.112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4'!$L$34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4'!$L$35:$L$60</c:f>
              <c:numCache>
                <c:formatCode>0.0000_ </c:formatCode>
                <c:ptCount val="26"/>
                <c:pt idx="0">
                  <c:v>7.3763424000000004</c:v>
                </c:pt>
                <c:pt idx="1">
                  <c:v>8.5455216000000007</c:v>
                </c:pt>
                <c:pt idx="2">
                  <c:v>9.9306143999999996</c:v>
                </c:pt>
                <c:pt idx="3">
                  <c:v>11.2818384</c:v>
                </c:pt>
                <c:pt idx="4">
                  <c:v>12.374107200000001</c:v>
                </c:pt>
                <c:pt idx="5">
                  <c:v>13.1615568</c:v>
                </c:pt>
                <c:pt idx="6">
                  <c:v>13.5955008</c:v>
                </c:pt>
                <c:pt idx="7">
                  <c:v>13.8586896</c:v>
                </c:pt>
                <c:pt idx="8">
                  <c:v>13.997692799999999</c:v>
                </c:pt>
                <c:pt idx="9">
                  <c:v>14.069664</c:v>
                </c:pt>
                <c:pt idx="10">
                  <c:v>14.1021216</c:v>
                </c:pt>
                <c:pt idx="11">
                  <c:v>14.108472000000001</c:v>
                </c:pt>
                <c:pt idx="12">
                  <c:v>14.1105888</c:v>
                </c:pt>
                <c:pt idx="13">
                  <c:v>14.1112944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4'!$N$35:$N$60</c:f>
              <c:numCache>
                <c:formatCode>0.0000_ </c:formatCode>
                <c:ptCount val="26"/>
                <c:pt idx="0">
                  <c:v>6.9043429425690901</c:v>
                </c:pt>
                <c:pt idx="1">
                  <c:v>8.2534031999999993</c:v>
                </c:pt>
                <c:pt idx="2">
                  <c:v>9.4492823040000005</c:v>
                </c:pt>
                <c:pt idx="3">
                  <c:v>11.0333531998641</c:v>
                </c:pt>
                <c:pt idx="4">
                  <c:v>12.2537570784532</c:v>
                </c:pt>
                <c:pt idx="5">
                  <c:v>13.1111939861997</c:v>
                </c:pt>
                <c:pt idx="6">
                  <c:v>13.629533621271399</c:v>
                </c:pt>
                <c:pt idx="7">
                  <c:v>13.910976635398301</c:v>
                </c:pt>
                <c:pt idx="8">
                  <c:v>14.071170962971401</c:v>
                </c:pt>
                <c:pt idx="9">
                  <c:v>14.1100061314808</c:v>
                </c:pt>
                <c:pt idx="10">
                  <c:v>14.112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4'!$P$34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0128"/>
        <c:axId val="56414592"/>
      </c:scatterChart>
      <c:valAx>
        <c:axId val="564001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14592"/>
        <c:crosses val="autoZero"/>
        <c:crossBetween val="midCat"/>
      </c:valAx>
      <c:valAx>
        <c:axId val="56414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557482553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00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86E-2"/>
          <c:w val="0.18695106649937265"/>
          <c:h val="0.886994498821975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7.0579994954256348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4'!$C$35:$C$60</c:f>
              <c:numCache>
                <c:formatCode>0.0000_ </c:formatCode>
                <c:ptCount val="26"/>
                <c:pt idx="1">
                  <c:v>0.61810559100000007</c:v>
                </c:pt>
                <c:pt idx="2">
                  <c:v>1.051343994</c:v>
                </c:pt>
                <c:pt idx="3">
                  <c:v>1.653926392</c:v>
                </c:pt>
                <c:pt idx="4">
                  <c:v>2.5627392580000001</c:v>
                </c:pt>
                <c:pt idx="5">
                  <c:v>3.4913088380000001</c:v>
                </c:pt>
                <c:pt idx="6">
                  <c:v>4.5370078129999998</c:v>
                </c:pt>
                <c:pt idx="7">
                  <c:v>5.4952128909999995</c:v>
                </c:pt>
                <c:pt idx="8">
                  <c:v>6.7017885740000001</c:v>
                </c:pt>
                <c:pt idx="9">
                  <c:v>7.9605791019999996</c:v>
                </c:pt>
                <c:pt idx="10">
                  <c:v>9.0387363280000006</c:v>
                </c:pt>
                <c:pt idx="11">
                  <c:v>10.009641602</c:v>
                </c:pt>
                <c:pt idx="12">
                  <c:v>11.162591797000001</c:v>
                </c:pt>
                <c:pt idx="13">
                  <c:v>11.971209961</c:v>
                </c:pt>
                <c:pt idx="14">
                  <c:v>12.785471680000001</c:v>
                </c:pt>
                <c:pt idx="15">
                  <c:v>13.234233398000001</c:v>
                </c:pt>
                <c:pt idx="16">
                  <c:v>13.691461914000001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4'!$E$34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4'!$E$35:$E$60</c:f>
              <c:numCache>
                <c:formatCode>General</c:formatCode>
                <c:ptCount val="26"/>
                <c:pt idx="0">
                  <c:v>0.15800000000000003</c:v>
                </c:pt>
                <c:pt idx="1">
                  <c:v>0.40499999999999997</c:v>
                </c:pt>
                <c:pt idx="2">
                  <c:v>0.91199999999999992</c:v>
                </c:pt>
                <c:pt idx="3">
                  <c:v>1.7939999999999998</c:v>
                </c:pt>
                <c:pt idx="4">
                  <c:v>2.8679999999999999</c:v>
                </c:pt>
                <c:pt idx="5">
                  <c:v>4.0729999999999995</c:v>
                </c:pt>
                <c:pt idx="6">
                  <c:v>5.2270000000000003</c:v>
                </c:pt>
                <c:pt idx="7">
                  <c:v>6.367</c:v>
                </c:pt>
                <c:pt idx="8">
                  <c:v>7.42</c:v>
                </c:pt>
                <c:pt idx="9">
                  <c:v>8.5039999999999996</c:v>
                </c:pt>
                <c:pt idx="10">
                  <c:v>9.6890000000000001</c:v>
                </c:pt>
                <c:pt idx="11">
                  <c:v>10.805999999999999</c:v>
                </c:pt>
                <c:pt idx="12">
                  <c:v>11.908999999999999</c:v>
                </c:pt>
                <c:pt idx="13">
                  <c:v>12.681999999999999</c:v>
                </c:pt>
                <c:pt idx="14">
                  <c:v>13.27</c:v>
                </c:pt>
                <c:pt idx="15">
                  <c:v>13.693999999999999</c:v>
                </c:pt>
                <c:pt idx="16">
                  <c:v>13.897</c:v>
                </c:pt>
                <c:pt idx="17">
                  <c:v>13.991999999999999</c:v>
                </c:pt>
                <c:pt idx="18">
                  <c:v>14.056999999999999</c:v>
                </c:pt>
                <c:pt idx="19">
                  <c:v>14.091999999999999</c:v>
                </c:pt>
                <c:pt idx="20">
                  <c:v>14.100999999999999</c:v>
                </c:pt>
                <c:pt idx="21">
                  <c:v>14.106</c:v>
                </c:pt>
                <c:pt idx="22">
                  <c:v>14.109</c:v>
                </c:pt>
                <c:pt idx="23">
                  <c:v>14.109</c:v>
                </c:pt>
                <c:pt idx="24">
                  <c:v>14.109</c:v>
                </c:pt>
                <c:pt idx="25">
                  <c:v>14.109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4'!$G$34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4'!$G$35:$G$60</c:f>
              <c:numCache>
                <c:formatCode>0.0000_ </c:formatCode>
                <c:ptCount val="26"/>
                <c:pt idx="1">
                  <c:v>0.17069999999999999</c:v>
                </c:pt>
                <c:pt idx="2">
                  <c:v>0.37109999999999999</c:v>
                </c:pt>
                <c:pt idx="3">
                  <c:v>1.0851999999999999</c:v>
                </c:pt>
                <c:pt idx="4">
                  <c:v>2.2494999999999998</c:v>
                </c:pt>
                <c:pt idx="5">
                  <c:v>3.0834999999999999</c:v>
                </c:pt>
                <c:pt idx="6">
                  <c:v>4.077</c:v>
                </c:pt>
                <c:pt idx="7">
                  <c:v>5.1523000000000003</c:v>
                </c:pt>
                <c:pt idx="8">
                  <c:v>6.3842999999999996</c:v>
                </c:pt>
                <c:pt idx="9">
                  <c:v>7.4554</c:v>
                </c:pt>
                <c:pt idx="10">
                  <c:v>8.3613999999999997</c:v>
                </c:pt>
                <c:pt idx="11">
                  <c:v>9.5736000000000008</c:v>
                </c:pt>
                <c:pt idx="12">
                  <c:v>10.6334</c:v>
                </c:pt>
                <c:pt idx="13">
                  <c:v>11.2134</c:v>
                </c:pt>
                <c:pt idx="14">
                  <c:v>12.4087</c:v>
                </c:pt>
                <c:pt idx="15">
                  <c:v>13.2723</c:v>
                </c:pt>
                <c:pt idx="16">
                  <c:v>13.675700000000001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4'!$I$34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4'!$I$35:$I$60</c:f>
              <c:numCache>
                <c:formatCode>0.0000_ </c:formatCode>
                <c:ptCount val="26"/>
                <c:pt idx="2">
                  <c:v>1.6019264523982257</c:v>
                </c:pt>
                <c:pt idx="3">
                  <c:v>2.4240046632406034</c:v>
                </c:pt>
                <c:pt idx="4">
                  <c:v>3.3649546287765686</c:v>
                </c:pt>
                <c:pt idx="5">
                  <c:v>4.3283323716350761</c:v>
                </c:pt>
                <c:pt idx="6">
                  <c:v>5.3491774493187787</c:v>
                </c:pt>
                <c:pt idx="7">
                  <c:v>6.408668879129138</c:v>
                </c:pt>
                <c:pt idx="8">
                  <c:v>7.5077145647876504</c:v>
                </c:pt>
                <c:pt idx="9">
                  <c:v>8.6037433967818124</c:v>
                </c:pt>
                <c:pt idx="10">
                  <c:v>9.6823609407265252</c:v>
                </c:pt>
                <c:pt idx="11">
                  <c:v>10.725334176570939</c:v>
                </c:pt>
                <c:pt idx="12">
                  <c:v>11.697252340775171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4'!$K$34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4'!$K$35:$K$60</c:f>
              <c:numCache>
                <c:formatCode>0.0000_ 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0.127</c:v>
                </c:pt>
                <c:pt idx="3">
                  <c:v>0.33160000000000001</c:v>
                </c:pt>
                <c:pt idx="4">
                  <c:v>1.1148</c:v>
                </c:pt>
                <c:pt idx="5">
                  <c:v>2.1168</c:v>
                </c:pt>
                <c:pt idx="6">
                  <c:v>3.0834999999999999</c:v>
                </c:pt>
                <c:pt idx="7">
                  <c:v>3.9725000000000001</c:v>
                </c:pt>
                <c:pt idx="8">
                  <c:v>5.1368</c:v>
                </c:pt>
                <c:pt idx="9">
                  <c:v>6.4561999999999999</c:v>
                </c:pt>
                <c:pt idx="10">
                  <c:v>7.9168000000000003</c:v>
                </c:pt>
                <c:pt idx="11">
                  <c:v>9.3986000000000001</c:v>
                </c:pt>
                <c:pt idx="12">
                  <c:v>10.513400000000001</c:v>
                </c:pt>
                <c:pt idx="13">
                  <c:v>11.317600000000001</c:v>
                </c:pt>
                <c:pt idx="14">
                  <c:v>12.101000000000001</c:v>
                </c:pt>
                <c:pt idx="15">
                  <c:v>13.0395</c:v>
                </c:pt>
                <c:pt idx="16">
                  <c:v>13.731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4'!$M$34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4'!$M$35:$M$60</c:f>
              <c:numCache>
                <c:formatCode>0.0000_ </c:formatCode>
                <c:ptCount val="26"/>
                <c:pt idx="0">
                  <c:v>0.73523519999999998</c:v>
                </c:pt>
                <c:pt idx="1">
                  <c:v>1.2792527999999999</c:v>
                </c:pt>
                <c:pt idx="2">
                  <c:v>1.9876752</c:v>
                </c:pt>
                <c:pt idx="3">
                  <c:v>2.8407456</c:v>
                </c:pt>
                <c:pt idx="4">
                  <c:v>3.7890720000000004</c:v>
                </c:pt>
                <c:pt idx="5">
                  <c:v>4.7832623999999999</c:v>
                </c:pt>
                <c:pt idx="6">
                  <c:v>5.8317839999999999</c:v>
                </c:pt>
                <c:pt idx="7">
                  <c:v>6.9057072000000002</c:v>
                </c:pt>
                <c:pt idx="8">
                  <c:v>8.036078400000001</c:v>
                </c:pt>
                <c:pt idx="9">
                  <c:v>9.1579823999999999</c:v>
                </c:pt>
                <c:pt idx="10">
                  <c:v>10.268596800000001</c:v>
                </c:pt>
                <c:pt idx="11">
                  <c:v>11.264904</c:v>
                </c:pt>
                <c:pt idx="12">
                  <c:v>12.140553599999999</c:v>
                </c:pt>
                <c:pt idx="13">
                  <c:v>12.846153600000001</c:v>
                </c:pt>
                <c:pt idx="14">
                  <c:v>13.328784000000001</c:v>
                </c:pt>
                <c:pt idx="15">
                  <c:v>13.663238399999999</c:v>
                </c:pt>
                <c:pt idx="16">
                  <c:v>13.8692736</c:v>
                </c:pt>
                <c:pt idx="17">
                  <c:v>13.9969872</c:v>
                </c:pt>
                <c:pt idx="18">
                  <c:v>14.048496</c:v>
                </c:pt>
                <c:pt idx="19">
                  <c:v>14.0597856</c:v>
                </c:pt>
                <c:pt idx="20">
                  <c:v>14.090832000000001</c:v>
                </c:pt>
                <c:pt idx="21">
                  <c:v>14.1035328</c:v>
                </c:pt>
                <c:pt idx="22">
                  <c:v>14.109883200000001</c:v>
                </c:pt>
                <c:pt idx="23">
                  <c:v>14.1105888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4'!$O$34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4'!$O$35:$O$60</c:f>
              <c:numCache>
                <c:formatCode>0.0000_ </c:formatCode>
                <c:ptCount val="26"/>
                <c:pt idx="0">
                  <c:v>1.1958363849599999E-2</c:v>
                </c:pt>
                <c:pt idx="1">
                  <c:v>6.2166407249703501E-2</c:v>
                </c:pt>
                <c:pt idx="2">
                  <c:v>0.29342308977113002</c:v>
                </c:pt>
                <c:pt idx="3">
                  <c:v>1.03640883824543</c:v>
                </c:pt>
                <c:pt idx="4">
                  <c:v>2.0298253192694902</c:v>
                </c:pt>
                <c:pt idx="5">
                  <c:v>3.15030486183394</c:v>
                </c:pt>
                <c:pt idx="6">
                  <c:v>4.6879766943366299</c:v>
                </c:pt>
                <c:pt idx="7">
                  <c:v>5.7813842808469902</c:v>
                </c:pt>
                <c:pt idx="8">
                  <c:v>6.9214645492099098</c:v>
                </c:pt>
                <c:pt idx="9">
                  <c:v>8.6518476725405602</c:v>
                </c:pt>
                <c:pt idx="10">
                  <c:v>10.215825843647</c:v>
                </c:pt>
                <c:pt idx="11">
                  <c:v>11.2491890481821</c:v>
                </c:pt>
                <c:pt idx="12">
                  <c:v>12.1333403171854</c:v>
                </c:pt>
                <c:pt idx="13">
                  <c:v>12.7912868906024</c:v>
                </c:pt>
                <c:pt idx="14">
                  <c:v>13.3670830707138</c:v>
                </c:pt>
                <c:pt idx="15">
                  <c:v>13.7123435657555</c:v>
                </c:pt>
                <c:pt idx="16">
                  <c:v>13.8930937886999</c:v>
                </c:pt>
                <c:pt idx="17">
                  <c:v>14.0245295022213</c:v>
                </c:pt>
                <c:pt idx="18">
                  <c:v>14.095274556175999</c:v>
                </c:pt>
                <c:pt idx="19">
                  <c:v>14.110975939462399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4'!$Q$34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61568"/>
        <c:axId val="56467840"/>
      </c:scatterChart>
      <c:valAx>
        <c:axId val="564615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67840"/>
        <c:crosses val="autoZero"/>
        <c:crossBetween val="midCat"/>
      </c:valAx>
      <c:valAx>
        <c:axId val="564678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61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78"/>
          <c:y val="4.8832271762208071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5'!$B$34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5'!$B$35:$B$51</c:f>
              <c:numCache>
                <c:formatCode>0.0000_ </c:formatCode>
                <c:ptCount val="17"/>
                <c:pt idx="0">
                  <c:v>7.6939633789999995</c:v>
                </c:pt>
                <c:pt idx="1">
                  <c:v>8.8636679689999998</c:v>
                </c:pt>
                <c:pt idx="2">
                  <c:v>10.026958007999999</c:v>
                </c:pt>
                <c:pt idx="3">
                  <c:v>10.458914063</c:v>
                </c:pt>
                <c:pt idx="4">
                  <c:v>10.649232422000001</c:v>
                </c:pt>
                <c:pt idx="5">
                  <c:v>11.055528320000001</c:v>
                </c:pt>
                <c:pt idx="6">
                  <c:v>12.253032227</c:v>
                </c:pt>
                <c:pt idx="7">
                  <c:v>15.071443359</c:v>
                </c:pt>
                <c:pt idx="8">
                  <c:v>18.142185546999997</c:v>
                </c:pt>
                <c:pt idx="9">
                  <c:v>20.043222656000001</c:v>
                </c:pt>
                <c:pt idx="10">
                  <c:v>21.050410155999998</c:v>
                </c:pt>
                <c:pt idx="11">
                  <c:v>21.302740234000002</c:v>
                </c:pt>
                <c:pt idx="12">
                  <c:v>21.358339844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5'!$D$34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5'!$D$35:$D$51</c:f>
              <c:numCache>
                <c:formatCode>General</c:formatCode>
                <c:ptCount val="17"/>
                <c:pt idx="0">
                  <c:v>6.9749999999999996</c:v>
                </c:pt>
                <c:pt idx="1">
                  <c:v>8.5359999999999996</c:v>
                </c:pt>
                <c:pt idx="2">
                  <c:v>9.7829999999999995</c:v>
                </c:pt>
                <c:pt idx="3">
                  <c:v>10.435000000000002</c:v>
                </c:pt>
                <c:pt idx="4">
                  <c:v>10.84</c:v>
                </c:pt>
                <c:pt idx="5">
                  <c:v>11.713999999999999</c:v>
                </c:pt>
                <c:pt idx="6">
                  <c:v>13.972</c:v>
                </c:pt>
                <c:pt idx="7">
                  <c:v>17.085999999999999</c:v>
                </c:pt>
                <c:pt idx="8">
                  <c:v>19.516999999999999</c:v>
                </c:pt>
                <c:pt idx="9">
                  <c:v>20.807000000000002</c:v>
                </c:pt>
                <c:pt idx="10">
                  <c:v>21.251000000000001</c:v>
                </c:pt>
                <c:pt idx="11">
                  <c:v>21.354000000000003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5'!$F$34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5'!$F$35:$F$51</c:f>
              <c:numCache>
                <c:formatCode>0.0000_ </c:formatCode>
                <c:ptCount val="17"/>
                <c:pt idx="0">
                  <c:v>7.1166</c:v>
                </c:pt>
                <c:pt idx="1">
                  <c:v>8.0318000000000005</c:v>
                </c:pt>
                <c:pt idx="2">
                  <c:v>9.4794999999999998</c:v>
                </c:pt>
                <c:pt idx="3">
                  <c:v>10.157400000000001</c:v>
                </c:pt>
                <c:pt idx="4">
                  <c:v>10.884499999999999</c:v>
                </c:pt>
                <c:pt idx="5">
                  <c:v>11.391299999999999</c:v>
                </c:pt>
                <c:pt idx="6">
                  <c:v>14.316599999999999</c:v>
                </c:pt>
                <c:pt idx="7">
                  <c:v>17.374500000000001</c:v>
                </c:pt>
                <c:pt idx="8">
                  <c:v>19.072399999999998</c:v>
                </c:pt>
                <c:pt idx="9">
                  <c:v>20.958500000000001</c:v>
                </c:pt>
                <c:pt idx="10">
                  <c:v>21.2835</c:v>
                </c:pt>
                <c:pt idx="11">
                  <c:v>21.360499999999998</c:v>
                </c:pt>
                <c:pt idx="12">
                  <c:v>21.38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5'!$H$34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5'!$H$35:$H$51</c:f>
              <c:numCache>
                <c:formatCode>0.0000_ </c:formatCode>
                <c:ptCount val="17"/>
                <c:pt idx="0">
                  <c:v>6.77</c:v>
                </c:pt>
                <c:pt idx="1">
                  <c:v>8.2799999999999994</c:v>
                </c:pt>
                <c:pt idx="2">
                  <c:v>9.43</c:v>
                </c:pt>
                <c:pt idx="3">
                  <c:v>10.19</c:v>
                </c:pt>
                <c:pt idx="4">
                  <c:v>10.65</c:v>
                </c:pt>
                <c:pt idx="5">
                  <c:v>11.38</c:v>
                </c:pt>
                <c:pt idx="6">
                  <c:v>13.13</c:v>
                </c:pt>
                <c:pt idx="7">
                  <c:v>15.73</c:v>
                </c:pt>
                <c:pt idx="8">
                  <c:v>18.170000000000002</c:v>
                </c:pt>
                <c:pt idx="9">
                  <c:v>19.940000000000001</c:v>
                </c:pt>
                <c:pt idx="10">
                  <c:v>20.9</c:v>
                </c:pt>
                <c:pt idx="11">
                  <c:v>21.24</c:v>
                </c:pt>
                <c:pt idx="12">
                  <c:v>21.36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5'!$J$34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5'!$J$35:$J$51</c:f>
              <c:numCache>
                <c:formatCode>General</c:formatCode>
                <c:ptCount val="17"/>
                <c:pt idx="0">
                  <c:v>6.0837000000000003</c:v>
                </c:pt>
                <c:pt idx="1">
                  <c:v>6.8215000000000003</c:v>
                </c:pt>
                <c:pt idx="2">
                  <c:v>8.1900999999999993</c:v>
                </c:pt>
                <c:pt idx="3">
                  <c:v>9.27</c:v>
                </c:pt>
                <c:pt idx="4">
                  <c:v>10.275</c:v>
                </c:pt>
                <c:pt idx="5">
                  <c:v>10.6065</c:v>
                </c:pt>
                <c:pt idx="6">
                  <c:v>11.258699999999999</c:v>
                </c:pt>
                <c:pt idx="7">
                  <c:v>14.2631</c:v>
                </c:pt>
                <c:pt idx="8">
                  <c:v>17.267600000000002</c:v>
                </c:pt>
                <c:pt idx="9">
                  <c:v>20.143699999999999</c:v>
                </c:pt>
                <c:pt idx="10">
                  <c:v>21.212900000000001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5'!$L$34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5'!$L$35:$L$51</c:f>
              <c:numCache>
                <c:formatCode>0.0000_ </c:formatCode>
                <c:ptCount val="17"/>
                <c:pt idx="0">
                  <c:v>7.7121396000000004</c:v>
                </c:pt>
                <c:pt idx="1">
                  <c:v>9.0785771999999998</c:v>
                </c:pt>
                <c:pt idx="2">
                  <c:v>10.018404</c:v>
                </c:pt>
                <c:pt idx="3">
                  <c:v>10.503820800000002</c:v>
                </c:pt>
                <c:pt idx="4">
                  <c:v>10.836342</c:v>
                </c:pt>
                <c:pt idx="5">
                  <c:v>11.822144399999999</c:v>
                </c:pt>
                <c:pt idx="6">
                  <c:v>14.054634</c:v>
                </c:pt>
                <c:pt idx="7">
                  <c:v>17.045186400000002</c:v>
                </c:pt>
                <c:pt idx="8">
                  <c:v>19.522522800000001</c:v>
                </c:pt>
                <c:pt idx="9">
                  <c:v>20.762794799999998</c:v>
                </c:pt>
                <c:pt idx="10">
                  <c:v>21.216135600000001</c:v>
                </c:pt>
                <c:pt idx="11">
                  <c:v>21.346578000000001</c:v>
                </c:pt>
                <c:pt idx="12">
                  <c:v>21.376515600000001</c:v>
                </c:pt>
                <c:pt idx="13">
                  <c:v>21.3829308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5'!$N$34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5'!$N$35:$N$51</c:f>
              <c:numCache>
                <c:formatCode>General</c:formatCode>
                <c:ptCount val="17"/>
                <c:pt idx="0">
                  <c:v>4.264996032</c:v>
                </c:pt>
                <c:pt idx="1">
                  <c:v>6.2615345759999999</c:v>
                </c:pt>
                <c:pt idx="2">
                  <c:v>7.8778869839999999</c:v>
                </c:pt>
                <c:pt idx="3">
                  <c:v>9.0978227999999994</c:v>
                </c:pt>
                <c:pt idx="4">
                  <c:v>10.074365928000001</c:v>
                </c:pt>
                <c:pt idx="5">
                  <c:v>10.569704904</c:v>
                </c:pt>
                <c:pt idx="6">
                  <c:v>11.157850440000001</c:v>
                </c:pt>
                <c:pt idx="7">
                  <c:v>13.2798192419268</c:v>
                </c:pt>
                <c:pt idx="8">
                  <c:v>15.528568968</c:v>
                </c:pt>
                <c:pt idx="9">
                  <c:v>18.7949036573185</c:v>
                </c:pt>
                <c:pt idx="10">
                  <c:v>20.456343243261099</c:v>
                </c:pt>
                <c:pt idx="11">
                  <c:v>21.201785843555498</c:v>
                </c:pt>
                <c:pt idx="12">
                  <c:v>21.357887724137999</c:v>
                </c:pt>
                <c:pt idx="13">
                  <c:v>21.383165014838401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5'!$P$34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4464"/>
        <c:axId val="57216384"/>
      </c:scatterChart>
      <c:valAx>
        <c:axId val="572144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16384"/>
        <c:crosses val="autoZero"/>
        <c:crossBetween val="midCat"/>
      </c:valAx>
      <c:valAx>
        <c:axId val="57216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144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585987261146494E-2"/>
          <c:w val="0.18695106649937265"/>
          <c:h val="0.87473639043527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5'!$C$34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5'!$C$35:$C$51</c:f>
              <c:numCache>
                <c:formatCode>0.0000_ </c:formatCode>
                <c:ptCount val="17"/>
                <c:pt idx="1">
                  <c:v>0.80190002399999993</c:v>
                </c:pt>
                <c:pt idx="2">
                  <c:v>1.721411987</c:v>
                </c:pt>
                <c:pt idx="3">
                  <c:v>2.8889785159999999</c:v>
                </c:pt>
                <c:pt idx="4">
                  <c:v>4.7771855470000002</c:v>
                </c:pt>
                <c:pt idx="5">
                  <c:v>6.218467285</c:v>
                </c:pt>
                <c:pt idx="6">
                  <c:v>7.5977353519999999</c:v>
                </c:pt>
                <c:pt idx="7">
                  <c:v>9.0604003909999999</c:v>
                </c:pt>
                <c:pt idx="8">
                  <c:v>9.890099609</c:v>
                </c:pt>
                <c:pt idx="9">
                  <c:v>11.087603516000001</c:v>
                </c:pt>
                <c:pt idx="10">
                  <c:v>12.109758789000001</c:v>
                </c:pt>
                <c:pt idx="11">
                  <c:v>14.051426758</c:v>
                </c:pt>
                <c:pt idx="12">
                  <c:v>15.702271483999999</c:v>
                </c:pt>
                <c:pt idx="13">
                  <c:v>17.701675780999999</c:v>
                </c:pt>
                <c:pt idx="14">
                  <c:v>19.091634765999999</c:v>
                </c:pt>
                <c:pt idx="15">
                  <c:v>20.071021484000003</c:v>
                </c:pt>
                <c:pt idx="16">
                  <c:v>20.838707030999998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5'!$E$34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5'!$E$35:$E$51</c:f>
              <c:numCache>
                <c:formatCode>General</c:formatCode>
                <c:ptCount val="17"/>
                <c:pt idx="0">
                  <c:v>4.0000000000000001E-3</c:v>
                </c:pt>
                <c:pt idx="1">
                  <c:v>0.156</c:v>
                </c:pt>
                <c:pt idx="2">
                  <c:v>0.69500000000000006</c:v>
                </c:pt>
                <c:pt idx="3">
                  <c:v>2.0659999999999998</c:v>
                </c:pt>
                <c:pt idx="4">
                  <c:v>4.1230000000000002</c:v>
                </c:pt>
                <c:pt idx="5">
                  <c:v>6.2359999999999998</c:v>
                </c:pt>
                <c:pt idx="6">
                  <c:v>7.8819999999999997</c:v>
                </c:pt>
                <c:pt idx="7">
                  <c:v>9.1589999999999989</c:v>
                </c:pt>
                <c:pt idx="8">
                  <c:v>10.077999999999999</c:v>
                </c:pt>
                <c:pt idx="9">
                  <c:v>11.132999999999999</c:v>
                </c:pt>
                <c:pt idx="10">
                  <c:v>12.548</c:v>
                </c:pt>
                <c:pt idx="11">
                  <c:v>14.356999999999999</c:v>
                </c:pt>
                <c:pt idx="12">
                  <c:v>16.245000000000001</c:v>
                </c:pt>
                <c:pt idx="13">
                  <c:v>18.419999999999998</c:v>
                </c:pt>
                <c:pt idx="14">
                  <c:v>19.850999999999999</c:v>
                </c:pt>
                <c:pt idx="15">
                  <c:v>20.771999999999998</c:v>
                </c:pt>
                <c:pt idx="16">
                  <c:v>21.178999999999998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5'!$G$34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5'!$G$35:$G$51</c:f>
              <c:numCache>
                <c:formatCode>0.0000_ </c:formatCode>
                <c:ptCount val="17"/>
                <c:pt idx="1">
                  <c:v>0.1326</c:v>
                </c:pt>
                <c:pt idx="2">
                  <c:v>0.77839999999999998</c:v>
                </c:pt>
                <c:pt idx="3">
                  <c:v>2.4569999999999999</c:v>
                </c:pt>
                <c:pt idx="4">
                  <c:v>3.8149000000000002</c:v>
                </c:pt>
                <c:pt idx="5">
                  <c:v>5.5640999999999998</c:v>
                </c:pt>
                <c:pt idx="6">
                  <c:v>6.9561999999999999</c:v>
                </c:pt>
                <c:pt idx="7">
                  <c:v>8.1151999999999997</c:v>
                </c:pt>
                <c:pt idx="8">
                  <c:v>9.1929999999999996</c:v>
                </c:pt>
                <c:pt idx="9">
                  <c:v>10.2194</c:v>
                </c:pt>
                <c:pt idx="10">
                  <c:v>11.5025</c:v>
                </c:pt>
                <c:pt idx="11">
                  <c:v>12.710599999999999</c:v>
                </c:pt>
                <c:pt idx="12">
                  <c:v>14.4855</c:v>
                </c:pt>
                <c:pt idx="13">
                  <c:v>17.0931</c:v>
                </c:pt>
                <c:pt idx="14">
                  <c:v>18.893599999999999</c:v>
                </c:pt>
                <c:pt idx="15">
                  <c:v>20.046924799999999</c:v>
                </c:pt>
                <c:pt idx="16">
                  <c:v>20.775910400000001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5'!$I$34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5'!$I$35:$I$51</c:f>
              <c:numCache>
                <c:formatCode>0.0000_ </c:formatCode>
                <c:ptCount val="17"/>
                <c:pt idx="4">
                  <c:v>5.17</c:v>
                </c:pt>
                <c:pt idx="5">
                  <c:v>6.87</c:v>
                </c:pt>
                <c:pt idx="6">
                  <c:v>8.31</c:v>
                </c:pt>
                <c:pt idx="7">
                  <c:v>9.41</c:v>
                </c:pt>
                <c:pt idx="8">
                  <c:v>10.29</c:v>
                </c:pt>
                <c:pt idx="9">
                  <c:v>11.28</c:v>
                </c:pt>
                <c:pt idx="10">
                  <c:v>12.69</c:v>
                </c:pt>
                <c:pt idx="11">
                  <c:v>14.61</c:v>
                </c:pt>
                <c:pt idx="12">
                  <c:v>16.73</c:v>
                </c:pt>
                <c:pt idx="13">
                  <c:v>18.55</c:v>
                </c:pt>
                <c:pt idx="14">
                  <c:v>19.920000000000002</c:v>
                </c:pt>
                <c:pt idx="15">
                  <c:v>20.77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5'!$K$34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0.2031</c:v>
                </c:pt>
                <c:pt idx="5">
                  <c:v>0.90880000000000005</c:v>
                </c:pt>
                <c:pt idx="6">
                  <c:v>2.4485000000000001</c:v>
                </c:pt>
                <c:pt idx="7">
                  <c:v>4.6082999999999998</c:v>
                </c:pt>
                <c:pt idx="8">
                  <c:v>6.3296999999999999</c:v>
                </c:pt>
                <c:pt idx="9">
                  <c:v>7.7838000000000003</c:v>
                </c:pt>
                <c:pt idx="10">
                  <c:v>9.1630000000000003</c:v>
                </c:pt>
                <c:pt idx="11">
                  <c:v>9.9863</c:v>
                </c:pt>
                <c:pt idx="12">
                  <c:v>11.686400000000001</c:v>
                </c:pt>
                <c:pt idx="13">
                  <c:v>13.963800000000001</c:v>
                </c:pt>
                <c:pt idx="14">
                  <c:v>16.690200000000001</c:v>
                </c:pt>
                <c:pt idx="15">
                  <c:v>18.550599999999999</c:v>
                </c:pt>
                <c:pt idx="16">
                  <c:v>19.8123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5'!$M$34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5'!$M$35:$M$51</c:f>
              <c:numCache>
                <c:formatCode>0.0000_ </c:formatCode>
                <c:ptCount val="17"/>
                <c:pt idx="0">
                  <c:v>1.0820304000000001</c:v>
                </c:pt>
                <c:pt idx="1">
                  <c:v>2.1822371999999999</c:v>
                </c:pt>
                <c:pt idx="2">
                  <c:v>3.7111932000000003</c:v>
                </c:pt>
                <c:pt idx="3">
                  <c:v>5.3673840000000004</c:v>
                </c:pt>
                <c:pt idx="4">
                  <c:v>6.9166548000000008</c:v>
                </c:pt>
                <c:pt idx="5">
                  <c:v>8.2349783999999993</c:v>
                </c:pt>
                <c:pt idx="6">
                  <c:v>9.3330468</c:v>
                </c:pt>
                <c:pt idx="7">
                  <c:v>10.2472128</c:v>
                </c:pt>
                <c:pt idx="8">
                  <c:v>11.260814399999999</c:v>
                </c:pt>
                <c:pt idx="9">
                  <c:v>12.5983836</c:v>
                </c:pt>
                <c:pt idx="10">
                  <c:v>14.266335600000001</c:v>
                </c:pt>
                <c:pt idx="11">
                  <c:v>16.222971600000001</c:v>
                </c:pt>
                <c:pt idx="12">
                  <c:v>18.143254800000001</c:v>
                </c:pt>
                <c:pt idx="13">
                  <c:v>19.551391200000001</c:v>
                </c:pt>
                <c:pt idx="14">
                  <c:v>20.516878800000001</c:v>
                </c:pt>
                <c:pt idx="15">
                  <c:v>21.046132799999999</c:v>
                </c:pt>
                <c:pt idx="16">
                  <c:v>21.2631804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5'!$O$34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5'!$O$35:$O$51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8.6049215999999998E-2</c:v>
                </c:pt>
                <c:pt idx="3">
                  <c:v>0.37184637599999998</c:v>
                </c:pt>
                <c:pt idx="4">
                  <c:v>1.0606891679999999</c:v>
                </c:pt>
                <c:pt idx="5">
                  <c:v>2.8461462480000002</c:v>
                </c:pt>
                <c:pt idx="6">
                  <c:v>5.1895974239999996</c:v>
                </c:pt>
                <c:pt idx="7">
                  <c:v>6.956792568</c:v>
                </c:pt>
                <c:pt idx="8">
                  <c:v>8.7605757359999998</c:v>
                </c:pt>
                <c:pt idx="9">
                  <c:v>10.00332828</c:v>
                </c:pt>
                <c:pt idx="10">
                  <c:v>11.110741488</c:v>
                </c:pt>
                <c:pt idx="11">
                  <c:v>12.7084377485755</c:v>
                </c:pt>
                <c:pt idx="12">
                  <c:v>14.574319886166201</c:v>
                </c:pt>
                <c:pt idx="13">
                  <c:v>16.669704744000001</c:v>
                </c:pt>
                <c:pt idx="14">
                  <c:v>18.749213208</c:v>
                </c:pt>
                <c:pt idx="15">
                  <c:v>20.1741257026829</c:v>
                </c:pt>
                <c:pt idx="16">
                  <c:v>20.820446553301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5'!$Q$34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96384"/>
        <c:axId val="57298304"/>
      </c:scatterChart>
      <c:valAx>
        <c:axId val="572963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98304"/>
        <c:crosses val="autoZero"/>
        <c:crossBetween val="midCat"/>
      </c:valAx>
      <c:valAx>
        <c:axId val="572983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963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6'!$B$35:$B$51</c:f>
              <c:numCache>
                <c:formatCode>0.0000_ </c:formatCode>
                <c:ptCount val="17"/>
                <c:pt idx="0">
                  <c:v>10.749736327999999</c:v>
                </c:pt>
                <c:pt idx="1">
                  <c:v>11.254399414000002</c:v>
                </c:pt>
                <c:pt idx="2">
                  <c:v>13.181097655999999</c:v>
                </c:pt>
                <c:pt idx="3">
                  <c:v>15.922526367</c:v>
                </c:pt>
                <c:pt idx="4">
                  <c:v>19.001822265999998</c:v>
                </c:pt>
                <c:pt idx="5">
                  <c:v>20.483734375000001</c:v>
                </c:pt>
                <c:pt idx="6">
                  <c:v>21.161605469000001</c:v>
                </c:pt>
                <c:pt idx="7">
                  <c:v>21.349785155999999</c:v>
                </c:pt>
                <c:pt idx="8">
                  <c:v>21.377583984000001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6'!$D$34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6'!$D$35:$D$51</c:f>
              <c:numCache>
                <c:formatCode>0.0000_ </c:formatCode>
                <c:ptCount val="17"/>
                <c:pt idx="0">
                  <c:v>10.546999999999999</c:v>
                </c:pt>
                <c:pt idx="1">
                  <c:v>11.234999999999999</c:v>
                </c:pt>
                <c:pt idx="2">
                  <c:v>13.051</c:v>
                </c:pt>
                <c:pt idx="3">
                  <c:v>16.061999999999998</c:v>
                </c:pt>
                <c:pt idx="4">
                  <c:v>18.811999999999998</c:v>
                </c:pt>
                <c:pt idx="5">
                  <c:v>20.536999999999999</c:v>
                </c:pt>
                <c:pt idx="6">
                  <c:v>21.169999999999998</c:v>
                </c:pt>
                <c:pt idx="7">
                  <c:v>21.337</c:v>
                </c:pt>
                <c:pt idx="8">
                  <c:v>21.38</c:v>
                </c:pt>
                <c:pt idx="9">
                  <c:v>21.38</c:v>
                </c:pt>
                <c:pt idx="10">
                  <c:v>21.38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6'!$F$34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6'!$F$35:$F$51</c:f>
              <c:numCache>
                <c:formatCode>General</c:formatCode>
                <c:ptCount val="17"/>
                <c:pt idx="0">
                  <c:v>11.1774</c:v>
                </c:pt>
                <c:pt idx="1">
                  <c:v>12.3728</c:v>
                </c:pt>
                <c:pt idx="2">
                  <c:v>15.392200000000001</c:v>
                </c:pt>
                <c:pt idx="3">
                  <c:v>18.4801</c:v>
                </c:pt>
                <c:pt idx="4">
                  <c:v>19.8123</c:v>
                </c:pt>
                <c:pt idx="5">
                  <c:v>20.934899999999999</c:v>
                </c:pt>
                <c:pt idx="6">
                  <c:v>21.339099999999998</c:v>
                </c:pt>
                <c:pt idx="7">
                  <c:v>21.360499999999998</c:v>
                </c:pt>
                <c:pt idx="8">
                  <c:v>21.375399999999999</c:v>
                </c:pt>
                <c:pt idx="9">
                  <c:v>21.38</c:v>
                </c:pt>
                <c:pt idx="10">
                  <c:v>21.38</c:v>
                </c:pt>
                <c:pt idx="11">
                  <c:v>21.38</c:v>
                </c:pt>
                <c:pt idx="12">
                  <c:v>21.38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6'!$H$34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6'!$H$35:$H$51</c:f>
              <c:numCache>
                <c:formatCode>0.0000_ </c:formatCode>
                <c:ptCount val="17"/>
                <c:pt idx="0">
                  <c:v>10.653684289584195</c:v>
                </c:pt>
                <c:pt idx="1">
                  <c:v>11.563319724202996</c:v>
                </c:pt>
                <c:pt idx="2">
                  <c:v>13.365111607541829</c:v>
                </c:pt>
                <c:pt idx="3">
                  <c:v>15.823564504448779</c:v>
                </c:pt>
                <c:pt idx="4">
                  <c:v>18.159661944124302</c:v>
                </c:pt>
                <c:pt idx="5">
                  <c:v>19.894210888323592</c:v>
                </c:pt>
                <c:pt idx="6">
                  <c:v>20.836482811180577</c:v>
                </c:pt>
                <c:pt idx="7">
                  <c:v>21.227328641480007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6'!$J$35:$J$51</c:f>
              <c:numCache>
                <c:formatCode>0.0000_ </c:formatCode>
                <c:ptCount val="17"/>
                <c:pt idx="0">
                  <c:v>10.4354</c:v>
                </c:pt>
                <c:pt idx="1">
                  <c:v>10.6065</c:v>
                </c:pt>
                <c:pt idx="2">
                  <c:v>12.028499999999999</c:v>
                </c:pt>
                <c:pt idx="3">
                  <c:v>15.428599999999999</c:v>
                </c:pt>
                <c:pt idx="4">
                  <c:v>18.3047</c:v>
                </c:pt>
                <c:pt idx="5">
                  <c:v>20.496600000000001</c:v>
                </c:pt>
                <c:pt idx="6">
                  <c:v>21.180900000000001</c:v>
                </c:pt>
                <c:pt idx="7">
                  <c:v>21.3626</c:v>
                </c:pt>
                <c:pt idx="8">
                  <c:v>21.384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6'!$L$34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6'!$L$35:$L$51</c:f>
              <c:numCache>
                <c:formatCode>0.0000_ </c:formatCode>
                <c:ptCount val="17"/>
                <c:pt idx="0">
                  <c:v>10.9464696</c:v>
                </c:pt>
                <c:pt idx="1">
                  <c:v>12.157873200000001</c:v>
                </c:pt>
                <c:pt idx="2">
                  <c:v>14.643763199999999</c:v>
                </c:pt>
                <c:pt idx="3">
                  <c:v>17.699536800000001</c:v>
                </c:pt>
                <c:pt idx="4">
                  <c:v>19.9106424</c:v>
                </c:pt>
                <c:pt idx="5">
                  <c:v>20.897514000000001</c:v>
                </c:pt>
                <c:pt idx="6">
                  <c:v>21.274941600000002</c:v>
                </c:pt>
                <c:pt idx="7">
                  <c:v>21.362615999999999</c:v>
                </c:pt>
                <c:pt idx="8">
                  <c:v>21.378654000000001</c:v>
                </c:pt>
                <c:pt idx="9">
                  <c:v>21.3829308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6'!$N$35:$N$51</c:f>
              <c:numCache>
                <c:formatCode>0.0000_ </c:formatCode>
                <c:ptCount val="17"/>
                <c:pt idx="0">
                  <c:v>10.4370749912969</c:v>
                </c:pt>
                <c:pt idx="1">
                  <c:v>11.0161419536028</c:v>
                </c:pt>
                <c:pt idx="2">
                  <c:v>12.843251784</c:v>
                </c:pt>
                <c:pt idx="3">
                  <c:v>14.936291560355</c:v>
                </c:pt>
                <c:pt idx="4">
                  <c:v>18.053044244442201</c:v>
                </c:pt>
                <c:pt idx="5">
                  <c:v>20.161815279712101</c:v>
                </c:pt>
                <c:pt idx="6">
                  <c:v>21.1103074463525</c:v>
                </c:pt>
                <c:pt idx="7">
                  <c:v>21.328577012473101</c:v>
                </c:pt>
                <c:pt idx="8">
                  <c:v>21.3799907776251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6'!$P$34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41184"/>
        <c:axId val="56955648"/>
      </c:scatterChart>
      <c:valAx>
        <c:axId val="569411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55648"/>
        <c:crosses val="autoZero"/>
        <c:crossBetween val="midCat"/>
      </c:valAx>
      <c:valAx>
        <c:axId val="569556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47313164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41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54E-2"/>
          <c:w val="0.18695106649937265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6'!$C$35:$C$51</c:f>
              <c:numCache>
                <c:formatCode>0.0000_ </c:formatCode>
                <c:ptCount val="17"/>
                <c:pt idx="1">
                  <c:v>0.56881439199999995</c:v>
                </c:pt>
                <c:pt idx="2">
                  <c:v>1.3578840330000002</c:v>
                </c:pt>
                <c:pt idx="3">
                  <c:v>2.735013672</c:v>
                </c:pt>
                <c:pt idx="4">
                  <c:v>4.3901352539999996</c:v>
                </c:pt>
                <c:pt idx="5">
                  <c:v>5.9853818360000002</c:v>
                </c:pt>
                <c:pt idx="6">
                  <c:v>7.5613823240000002</c:v>
                </c:pt>
                <c:pt idx="7">
                  <c:v>9.0283251950000007</c:v>
                </c:pt>
                <c:pt idx="8">
                  <c:v>10.001296875</c:v>
                </c:pt>
                <c:pt idx="9">
                  <c:v>11.267229492</c:v>
                </c:pt>
                <c:pt idx="10">
                  <c:v>12.800461914000001</c:v>
                </c:pt>
                <c:pt idx="11">
                  <c:v>14.145515625</c:v>
                </c:pt>
                <c:pt idx="12">
                  <c:v>16.149197266000002</c:v>
                </c:pt>
                <c:pt idx="13">
                  <c:v>17.712367188000002</c:v>
                </c:pt>
                <c:pt idx="14">
                  <c:v>19.083082031</c:v>
                </c:pt>
                <c:pt idx="15">
                  <c:v>19.953410156</c:v>
                </c:pt>
                <c:pt idx="16">
                  <c:v>20.663359374999999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6'!$E$34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6'!$E$35:$E$51</c:f>
              <c:numCache>
                <c:formatCode>0.0000_ </c:formatCode>
                <c:ptCount val="17"/>
                <c:pt idx="0">
                  <c:v>8.7999999999999995E-2</c:v>
                </c:pt>
                <c:pt idx="1">
                  <c:v>0.33999999999999997</c:v>
                </c:pt>
                <c:pt idx="2">
                  <c:v>1.1759999999999999</c:v>
                </c:pt>
                <c:pt idx="3">
                  <c:v>2.5430000000000001</c:v>
                </c:pt>
                <c:pt idx="4">
                  <c:v>4.4859999999999998</c:v>
                </c:pt>
                <c:pt idx="5">
                  <c:v>6.4859999999999998</c:v>
                </c:pt>
                <c:pt idx="6">
                  <c:v>8.0719999999999992</c:v>
                </c:pt>
                <c:pt idx="7">
                  <c:v>9.3409999999999993</c:v>
                </c:pt>
                <c:pt idx="8">
                  <c:v>10.481999999999999</c:v>
                </c:pt>
                <c:pt idx="9">
                  <c:v>11.806000000000001</c:v>
                </c:pt>
                <c:pt idx="10">
                  <c:v>13.430999999999999</c:v>
                </c:pt>
                <c:pt idx="11">
                  <c:v>15.003</c:v>
                </c:pt>
                <c:pt idx="12">
                  <c:v>16.779999999999998</c:v>
                </c:pt>
                <c:pt idx="13">
                  <c:v>18.613</c:v>
                </c:pt>
                <c:pt idx="14">
                  <c:v>19.928000000000001</c:v>
                </c:pt>
                <c:pt idx="15">
                  <c:v>20.765999999999998</c:v>
                </c:pt>
                <c:pt idx="16">
                  <c:v>21.192000000000004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6'!$G$34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6'!$G$35:$G$51</c:f>
              <c:numCache>
                <c:formatCode>General</c:formatCode>
                <c:ptCount val="17"/>
                <c:pt idx="1">
                  <c:v>0.14330000000000001</c:v>
                </c:pt>
                <c:pt idx="2">
                  <c:v>0.73770000000000002</c:v>
                </c:pt>
                <c:pt idx="3">
                  <c:v>2.2345999999999999</c:v>
                </c:pt>
                <c:pt idx="4">
                  <c:v>3.6631</c:v>
                </c:pt>
                <c:pt idx="5">
                  <c:v>5.6432000000000002</c:v>
                </c:pt>
                <c:pt idx="6">
                  <c:v>6.8685</c:v>
                </c:pt>
                <c:pt idx="7">
                  <c:v>8.4274000000000004</c:v>
                </c:pt>
                <c:pt idx="8">
                  <c:v>9.0625</c:v>
                </c:pt>
                <c:pt idx="9">
                  <c:v>10.542299999999999</c:v>
                </c:pt>
                <c:pt idx="10">
                  <c:v>11.333500000000001</c:v>
                </c:pt>
                <c:pt idx="11">
                  <c:v>12.9224</c:v>
                </c:pt>
                <c:pt idx="12">
                  <c:v>14.757099999999999</c:v>
                </c:pt>
                <c:pt idx="13">
                  <c:v>17.517700000000001</c:v>
                </c:pt>
                <c:pt idx="14">
                  <c:v>18.923200000000001</c:v>
                </c:pt>
                <c:pt idx="15">
                  <c:v>19.9261056</c:v>
                </c:pt>
                <c:pt idx="16">
                  <c:v>20.3694624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6'!$I$34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6'!$I$35:$I$51</c:f>
              <c:numCache>
                <c:formatCode>0.0000_ </c:formatCode>
                <c:ptCount val="17"/>
                <c:pt idx="2">
                  <c:v>1.9662182173372291</c:v>
                </c:pt>
                <c:pt idx="3">
                  <c:v>3.5034951641671985</c:v>
                </c:pt>
                <c:pt idx="4">
                  <c:v>5.1539003218899406</c:v>
                </c:pt>
                <c:pt idx="5">
                  <c:v>6.8376830170933536</c:v>
                </c:pt>
                <c:pt idx="6">
                  <c:v>8.2456195858555716</c:v>
                </c:pt>
                <c:pt idx="7">
                  <c:v>9.370912566179749</c:v>
                </c:pt>
                <c:pt idx="8">
                  <c:v>10.387076587359815</c:v>
                </c:pt>
                <c:pt idx="9">
                  <c:v>11.522986855649437</c:v>
                </c:pt>
                <c:pt idx="10">
                  <c:v>13.073085186223077</c:v>
                </c:pt>
                <c:pt idx="11">
                  <c:v>14.938679928951679</c:v>
                </c:pt>
                <c:pt idx="12">
                  <c:v>16.827008329561853</c:v>
                </c:pt>
                <c:pt idx="13">
                  <c:v>18.462540776865627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6'!$K$34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0.2382</c:v>
                </c:pt>
                <c:pt idx="5">
                  <c:v>0.85350000000000004</c:v>
                </c:pt>
                <c:pt idx="6">
                  <c:v>2.1932</c:v>
                </c:pt>
                <c:pt idx="7">
                  <c:v>4.2176999999999998</c:v>
                </c:pt>
                <c:pt idx="8">
                  <c:v>5.8849</c:v>
                </c:pt>
                <c:pt idx="9">
                  <c:v>7.1750999999999996</c:v>
                </c:pt>
                <c:pt idx="10">
                  <c:v>8.5048999999999992</c:v>
                </c:pt>
                <c:pt idx="11">
                  <c:v>9.6561000000000003</c:v>
                </c:pt>
                <c:pt idx="12">
                  <c:v>11.75</c:v>
                </c:pt>
                <c:pt idx="13">
                  <c:v>13.903499999999999</c:v>
                </c:pt>
                <c:pt idx="14">
                  <c:v>16.1463</c:v>
                </c:pt>
                <c:pt idx="15">
                  <c:v>17.763999999999999</c:v>
                </c:pt>
                <c:pt idx="16">
                  <c:v>18.786100000000001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6'!$M$34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6'!$M$35:$M$51</c:f>
              <c:numCache>
                <c:formatCode>0.0000_ </c:formatCode>
                <c:ptCount val="17"/>
                <c:pt idx="0">
                  <c:v>1.8080172000000001</c:v>
                </c:pt>
                <c:pt idx="1">
                  <c:v>3.0514967999999998</c:v>
                </c:pt>
                <c:pt idx="2">
                  <c:v>4.5622764</c:v>
                </c:pt>
                <c:pt idx="3">
                  <c:v>6.0473952000000004</c:v>
                </c:pt>
                <c:pt idx="4">
                  <c:v>7.4170404000000003</c:v>
                </c:pt>
                <c:pt idx="5">
                  <c:v>8.6915268000000001</c:v>
                </c:pt>
                <c:pt idx="6">
                  <c:v>9.8879615999999988</c:v>
                </c:pt>
                <c:pt idx="7">
                  <c:v>10.990306800000001</c:v>
                </c:pt>
                <c:pt idx="8">
                  <c:v>12.257308800000001</c:v>
                </c:pt>
                <c:pt idx="9">
                  <c:v>13.756327199999999</c:v>
                </c:pt>
                <c:pt idx="10">
                  <c:v>15.426417600000001</c:v>
                </c:pt>
                <c:pt idx="11">
                  <c:v>17.1627984</c:v>
                </c:pt>
                <c:pt idx="12">
                  <c:v>18.6960312</c:v>
                </c:pt>
                <c:pt idx="13">
                  <c:v>19.794099599999999</c:v>
                </c:pt>
                <c:pt idx="14">
                  <c:v>20.602414800000002</c:v>
                </c:pt>
                <c:pt idx="15">
                  <c:v>21.058963200000001</c:v>
                </c:pt>
                <c:pt idx="16">
                  <c:v>21.2546268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6'!$O$34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6'!$O$35:$O$51</c:f>
              <c:numCache>
                <c:formatCode>0.0000_ </c:formatCode>
                <c:ptCount val="17"/>
                <c:pt idx="0">
                  <c:v>3.3281088508725902E-2</c:v>
                </c:pt>
                <c:pt idx="1">
                  <c:v>8.2662834355240203E-2</c:v>
                </c:pt>
                <c:pt idx="2">
                  <c:v>0.43094211804270799</c:v>
                </c:pt>
                <c:pt idx="3">
                  <c:v>1.31057874501517</c:v>
                </c:pt>
                <c:pt idx="4">
                  <c:v>2.9625521584692902</c:v>
                </c:pt>
                <c:pt idx="5">
                  <c:v>5.0092164434526003</c:v>
                </c:pt>
                <c:pt idx="6">
                  <c:v>6.9984520882487704</c:v>
                </c:pt>
                <c:pt idx="7">
                  <c:v>8.8468202360614203</c:v>
                </c:pt>
                <c:pt idx="8">
                  <c:v>9.8745007562017904</c:v>
                </c:pt>
                <c:pt idx="9">
                  <c:v>11.3256881326477</c:v>
                </c:pt>
                <c:pt idx="10">
                  <c:v>12.6053475676256</c:v>
                </c:pt>
                <c:pt idx="11">
                  <c:v>14.4051452483769</c:v>
                </c:pt>
                <c:pt idx="12">
                  <c:v>16.575772863426302</c:v>
                </c:pt>
                <c:pt idx="13">
                  <c:v>18.529947351790501</c:v>
                </c:pt>
                <c:pt idx="14">
                  <c:v>19.899553559943701</c:v>
                </c:pt>
                <c:pt idx="15">
                  <c:v>20.673948076762201</c:v>
                </c:pt>
                <c:pt idx="16">
                  <c:v>21.072608169704299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6'!$Q$34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002624"/>
        <c:axId val="57012992"/>
      </c:scatterChart>
      <c:valAx>
        <c:axId val="57002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12992"/>
        <c:crosses val="autoZero"/>
        <c:crossBetween val="midCat"/>
      </c:valAx>
      <c:valAx>
        <c:axId val="570129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2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78"/>
          <c:y val="4.2553191489361701E-2"/>
          <c:w val="0.18663317148408154"/>
          <c:h val="0.8702127659574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7'!$B$34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7'!$B$35:$B$51</c:f>
              <c:numCache>
                <c:formatCode>0.0000_ </c:formatCode>
                <c:ptCount val="17"/>
                <c:pt idx="0">
                  <c:v>1.7456280519999998</c:v>
                </c:pt>
                <c:pt idx="1">
                  <c:v>2.0794799799999999</c:v>
                </c:pt>
                <c:pt idx="2">
                  <c:v>2.428295898</c:v>
                </c:pt>
                <c:pt idx="3">
                  <c:v>2.791560059</c:v>
                </c:pt>
                <c:pt idx="4">
                  <c:v>3.1930080570000001</c:v>
                </c:pt>
                <c:pt idx="5">
                  <c:v>3.6868200679999998</c:v>
                </c:pt>
                <c:pt idx="6">
                  <c:v>4.1605078129999997</c:v>
                </c:pt>
                <c:pt idx="7">
                  <c:v>4.5774360349999998</c:v>
                </c:pt>
                <c:pt idx="8">
                  <c:v>4.8586557619999997</c:v>
                </c:pt>
                <c:pt idx="9">
                  <c:v>5.0423520509999999</c:v>
                </c:pt>
                <c:pt idx="10">
                  <c:v>5.1125278320000005</c:v>
                </c:pt>
                <c:pt idx="11">
                  <c:v>5.1450361330000005</c:v>
                </c:pt>
                <c:pt idx="12">
                  <c:v>5.1579360350000005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7'!$D$34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7'!$D$35:$D$51</c:f>
              <c:numCache>
                <c:formatCode>General</c:formatCode>
                <c:ptCount val="17"/>
                <c:pt idx="0">
                  <c:v>1.2642</c:v>
                </c:pt>
                <c:pt idx="1">
                  <c:v>1.7621399999999998</c:v>
                </c:pt>
                <c:pt idx="2">
                  <c:v>2.1744239999999997</c:v>
                </c:pt>
                <c:pt idx="3">
                  <c:v>2.58</c:v>
                </c:pt>
                <c:pt idx="4">
                  <c:v>3.0304679999999999</c:v>
                </c:pt>
                <c:pt idx="5">
                  <c:v>3.5836199999999998</c:v>
                </c:pt>
                <c:pt idx="6">
                  <c:v>4.1522519999999998</c:v>
                </c:pt>
                <c:pt idx="7">
                  <c:v>4.6403879999999997</c:v>
                </c:pt>
                <c:pt idx="8">
                  <c:v>4.9572120000000002</c:v>
                </c:pt>
                <c:pt idx="9">
                  <c:v>5.0903399999999994</c:v>
                </c:pt>
                <c:pt idx="10">
                  <c:v>5.1388439999999997</c:v>
                </c:pt>
                <c:pt idx="11">
                  <c:v>5.1558719999999996</c:v>
                </c:pt>
                <c:pt idx="12">
                  <c:v>5.1579359999999994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7'!$F$34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7'!$F$35:$F$51</c:f>
              <c:numCache>
                <c:formatCode>0.0000_ </c:formatCode>
                <c:ptCount val="17"/>
                <c:pt idx="0">
                  <c:v>1.6685000000000001</c:v>
                </c:pt>
                <c:pt idx="1">
                  <c:v>1.9781</c:v>
                </c:pt>
                <c:pt idx="2">
                  <c:v>2.3972000000000002</c:v>
                </c:pt>
                <c:pt idx="3">
                  <c:v>2.8694999999999999</c:v>
                </c:pt>
                <c:pt idx="4">
                  <c:v>3.4091</c:v>
                </c:pt>
                <c:pt idx="5">
                  <c:v>3.9238</c:v>
                </c:pt>
                <c:pt idx="6">
                  <c:v>4.3977000000000004</c:v>
                </c:pt>
                <c:pt idx="7">
                  <c:v>4.7786</c:v>
                </c:pt>
                <c:pt idx="8">
                  <c:v>5.0132000000000003</c:v>
                </c:pt>
                <c:pt idx="9">
                  <c:v>5.1109</c:v>
                </c:pt>
                <c:pt idx="10">
                  <c:v>5.1424000000000003</c:v>
                </c:pt>
                <c:pt idx="11">
                  <c:v>5.1547999999999998</c:v>
                </c:pt>
                <c:pt idx="12">
                  <c:v>5.1595000000000004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7'!$H$34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7'!$H$35:$H$51</c:f>
              <c:numCache>
                <c:formatCode>0.0000_ </c:formatCode>
                <c:ptCount val="17"/>
                <c:pt idx="0">
                  <c:v>1.44</c:v>
                </c:pt>
                <c:pt idx="1">
                  <c:v>1.87</c:v>
                </c:pt>
                <c:pt idx="2">
                  <c:v>2.25</c:v>
                </c:pt>
                <c:pt idx="3">
                  <c:v>2.65</c:v>
                </c:pt>
                <c:pt idx="4">
                  <c:v>3.09</c:v>
                </c:pt>
                <c:pt idx="5">
                  <c:v>3.57</c:v>
                </c:pt>
                <c:pt idx="6">
                  <c:v>4.08</c:v>
                </c:pt>
                <c:pt idx="7">
                  <c:v>4.53</c:v>
                </c:pt>
                <c:pt idx="8">
                  <c:v>4.8600000000000003</c:v>
                </c:pt>
                <c:pt idx="9">
                  <c:v>5.04</c:v>
                </c:pt>
                <c:pt idx="10">
                  <c:v>5.12</c:v>
                </c:pt>
                <c:pt idx="11">
                  <c:v>5.15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7'!$J$35:$J$51</c:f>
              <c:numCache>
                <c:formatCode>0.0000_ </c:formatCode>
                <c:ptCount val="17"/>
                <c:pt idx="0">
                  <c:v>1.4241999999999999</c:v>
                </c:pt>
                <c:pt idx="1">
                  <c:v>1.8447</c:v>
                </c:pt>
                <c:pt idx="2">
                  <c:v>2.2549000000000001</c:v>
                </c:pt>
                <c:pt idx="3">
                  <c:v>2.6497000000000002</c:v>
                </c:pt>
                <c:pt idx="4">
                  <c:v>3.1269999999999998</c:v>
                </c:pt>
                <c:pt idx="5">
                  <c:v>3.6480999999999999</c:v>
                </c:pt>
                <c:pt idx="6">
                  <c:v>4.1383000000000001</c:v>
                </c:pt>
                <c:pt idx="7">
                  <c:v>4.6595000000000004</c:v>
                </c:pt>
                <c:pt idx="8">
                  <c:v>4.9767999999999999</c:v>
                </c:pt>
                <c:pt idx="9">
                  <c:v>5.1212999999999997</c:v>
                </c:pt>
                <c:pt idx="10">
                  <c:v>5.1523000000000003</c:v>
                </c:pt>
                <c:pt idx="11">
                  <c:v>5.1547999999999998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7'!$L$34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7'!$L$35:$L$51</c:f>
              <c:numCache>
                <c:formatCode>0.0000_ </c:formatCode>
                <c:ptCount val="17"/>
                <c:pt idx="0">
                  <c:v>1.4373180000000001</c:v>
                </c:pt>
                <c:pt idx="1">
                  <c:v>1.852698</c:v>
                </c:pt>
                <c:pt idx="2">
                  <c:v>2.2324739999999998</c:v>
                </c:pt>
                <c:pt idx="3">
                  <c:v>2.606058</c:v>
                </c:pt>
                <c:pt idx="4">
                  <c:v>3.0255660000000004</c:v>
                </c:pt>
                <c:pt idx="5">
                  <c:v>3.4961579999999999</c:v>
                </c:pt>
                <c:pt idx="6">
                  <c:v>4.0173179999999995</c:v>
                </c:pt>
                <c:pt idx="7">
                  <c:v>4.4868779999999999</c:v>
                </c:pt>
                <c:pt idx="8">
                  <c:v>4.8292440000000001</c:v>
                </c:pt>
                <c:pt idx="9">
                  <c:v>5.0286780000000002</c:v>
                </c:pt>
                <c:pt idx="10">
                  <c:v>5.1223320000000001</c:v>
                </c:pt>
                <c:pt idx="11">
                  <c:v>5.1481320000000004</c:v>
                </c:pt>
                <c:pt idx="12">
                  <c:v>5.1571619999999996</c:v>
                </c:pt>
                <c:pt idx="13">
                  <c:v>5.159484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7'!$N$35:$N$51</c:f>
              <c:numCache>
                <c:formatCode>0.0000_ </c:formatCode>
                <c:ptCount val="17"/>
                <c:pt idx="0">
                  <c:v>0.771782125564202</c:v>
                </c:pt>
                <c:pt idx="1">
                  <c:v>1.36941406620592</c:v>
                </c:pt>
                <c:pt idx="2">
                  <c:v>1.81345249403319</c:v>
                </c:pt>
                <c:pt idx="3">
                  <c:v>2.2394124784276399</c:v>
                </c:pt>
                <c:pt idx="4">
                  <c:v>2.6190061768588899</c:v>
                </c:pt>
                <c:pt idx="5">
                  <c:v>3.0792782660052702</c:v>
                </c:pt>
                <c:pt idx="6">
                  <c:v>3.5937257847269701</c:v>
                </c:pt>
                <c:pt idx="7">
                  <c:v>4.2215158730255098</c:v>
                </c:pt>
                <c:pt idx="8">
                  <c:v>4.7267636109762003</c:v>
                </c:pt>
                <c:pt idx="9">
                  <c:v>5.0064573849699698</c:v>
                </c:pt>
                <c:pt idx="10">
                  <c:v>5.1307029612615196</c:v>
                </c:pt>
                <c:pt idx="11">
                  <c:v>5.1566259200583202</c:v>
                </c:pt>
                <c:pt idx="12">
                  <c:v>5.1569039999999999</c:v>
                </c:pt>
                <c:pt idx="13">
                  <c:v>5.158910208</c:v>
                </c:pt>
                <c:pt idx="14">
                  <c:v>5.1589679999999998</c:v>
                </c:pt>
                <c:pt idx="15">
                  <c:v>5.1599711040000003</c:v>
                </c:pt>
                <c:pt idx="16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7'!$P$34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892864"/>
        <c:axId val="57894784"/>
      </c:scatterChart>
      <c:valAx>
        <c:axId val="578928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6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894784"/>
        <c:crosses val="autoZero"/>
        <c:crossBetween val="midCat"/>
      </c:valAx>
      <c:valAx>
        <c:axId val="578947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33E-2"/>
              <c:y val="0.3404254955935386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8928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705"/>
          <c:y val="4.6070460704607047E-2"/>
          <c:w val="0.18633540372670809"/>
          <c:h val="0.87263100242550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7'!$C$34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7'!$C$35:$C$51</c:f>
              <c:numCache>
                <c:formatCode>0.0000_ </c:formatCode>
                <c:ptCount val="17"/>
                <c:pt idx="1">
                  <c:v>0.30856799300000004</c:v>
                </c:pt>
                <c:pt idx="2">
                  <c:v>0.75645599399999996</c:v>
                </c:pt>
                <c:pt idx="3">
                  <c:v>1.2110520020000002</c:v>
                </c:pt>
                <c:pt idx="4">
                  <c:v>1.6692600099999999</c:v>
                </c:pt>
                <c:pt idx="5">
                  <c:v>2.051615967</c:v>
                </c:pt>
                <c:pt idx="6">
                  <c:v>2.4308759769999999</c:v>
                </c:pt>
                <c:pt idx="7">
                  <c:v>2.8472880860000003</c:v>
                </c:pt>
                <c:pt idx="8">
                  <c:v>3.2585400389999997</c:v>
                </c:pt>
                <c:pt idx="9">
                  <c:v>3.7348081049999999</c:v>
                </c:pt>
                <c:pt idx="10">
                  <c:v>4.1367719730000001</c:v>
                </c:pt>
                <c:pt idx="11">
                  <c:v>4.5444121090000005</c:v>
                </c:pt>
                <c:pt idx="12">
                  <c:v>4.796220215</c:v>
                </c:pt>
                <c:pt idx="13">
                  <c:v>4.9933320310000004</c:v>
                </c:pt>
                <c:pt idx="14">
                  <c:v>5.0841479490000001</c:v>
                </c:pt>
                <c:pt idx="15">
                  <c:v>5.1212998049999996</c:v>
                </c:pt>
                <c:pt idx="16">
                  <c:v>5.151744141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7'!$E$34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7'!$E$35:$E$51</c:f>
              <c:numCache>
                <c:formatCode>General</c:formatCode>
                <c:ptCount val="17"/>
                <c:pt idx="0">
                  <c:v>3.354E-2</c:v>
                </c:pt>
                <c:pt idx="1">
                  <c:v>0.21826799999999999</c:v>
                </c:pt>
                <c:pt idx="2">
                  <c:v>0.65480399999999994</c:v>
                </c:pt>
                <c:pt idx="3">
                  <c:v>1.2280799999999998</c:v>
                </c:pt>
                <c:pt idx="4">
                  <c:v>1.739436</c:v>
                </c:pt>
                <c:pt idx="5">
                  <c:v>2.18526</c:v>
                </c:pt>
                <c:pt idx="6">
                  <c:v>2.6145719999999999</c:v>
                </c:pt>
                <c:pt idx="7">
                  <c:v>3.1027079999999998</c:v>
                </c:pt>
                <c:pt idx="8">
                  <c:v>3.6285119999999997</c:v>
                </c:pt>
                <c:pt idx="9">
                  <c:v>4.1470919999999998</c:v>
                </c:pt>
                <c:pt idx="10">
                  <c:v>4.6042679999999994</c:v>
                </c:pt>
                <c:pt idx="11">
                  <c:v>4.9118040000000001</c:v>
                </c:pt>
                <c:pt idx="12">
                  <c:v>5.0671200000000001</c:v>
                </c:pt>
                <c:pt idx="13">
                  <c:v>5.1280079999999995</c:v>
                </c:pt>
                <c:pt idx="14">
                  <c:v>5.1517439999999999</c:v>
                </c:pt>
                <c:pt idx="15">
                  <c:v>5.1584519999999996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7'!$G$34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7'!$G$35:$G$51</c:f>
              <c:numCache>
                <c:formatCode>0.0000_ </c:formatCode>
                <c:ptCount val="17"/>
                <c:pt idx="1">
                  <c:v>0.65380000000000005</c:v>
                </c:pt>
                <c:pt idx="2">
                  <c:v>1.0871999999999999</c:v>
                </c:pt>
                <c:pt idx="3">
                  <c:v>1.4923</c:v>
                </c:pt>
                <c:pt idx="4">
                  <c:v>1.9035</c:v>
                </c:pt>
                <c:pt idx="5">
                  <c:v>2.3136999999999999</c:v>
                </c:pt>
                <c:pt idx="6">
                  <c:v>2.7688000000000001</c:v>
                </c:pt>
                <c:pt idx="7">
                  <c:v>3.2683</c:v>
                </c:pt>
                <c:pt idx="8">
                  <c:v>3.7378999999999998</c:v>
                </c:pt>
                <c:pt idx="9">
                  <c:v>4.2054</c:v>
                </c:pt>
                <c:pt idx="10">
                  <c:v>4.6186999999999996</c:v>
                </c:pt>
                <c:pt idx="11">
                  <c:v>4.8958000000000004</c:v>
                </c:pt>
                <c:pt idx="12">
                  <c:v>5.0669000000000004</c:v>
                </c:pt>
                <c:pt idx="13">
                  <c:v>5.1002000000000001</c:v>
                </c:pt>
                <c:pt idx="14">
                  <c:v>5.1513999999999998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7'!$I$34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7'!$I$35:$I$51</c:f>
              <c:numCache>
                <c:formatCode>0.0000_ </c:formatCode>
                <c:ptCount val="17"/>
                <c:pt idx="2">
                  <c:v>1.06</c:v>
                </c:pt>
                <c:pt idx="3">
                  <c:v>1.55</c:v>
                </c:pt>
                <c:pt idx="4">
                  <c:v>1.97</c:v>
                </c:pt>
                <c:pt idx="5">
                  <c:v>2.37</c:v>
                </c:pt>
                <c:pt idx="6">
                  <c:v>2.78</c:v>
                </c:pt>
                <c:pt idx="7">
                  <c:v>3.23</c:v>
                </c:pt>
                <c:pt idx="8">
                  <c:v>3.71</c:v>
                </c:pt>
                <c:pt idx="9">
                  <c:v>4.1900000000000004</c:v>
                </c:pt>
                <c:pt idx="10">
                  <c:v>4.5999999999999996</c:v>
                </c:pt>
                <c:pt idx="11">
                  <c:v>4.8899999999999997</c:v>
                </c:pt>
                <c:pt idx="12">
                  <c:v>5.05</c:v>
                </c:pt>
                <c:pt idx="13">
                  <c:v>5.12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7'!$K$34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7'!$K$35:$K$51</c:f>
              <c:numCache>
                <c:formatCode>0.0000_ </c:formatCode>
                <c:ptCount val="17"/>
                <c:pt idx="0">
                  <c:v>4.1300000000000003E-2</c:v>
                </c:pt>
                <c:pt idx="1">
                  <c:v>0.20380000000000001</c:v>
                </c:pt>
                <c:pt idx="2">
                  <c:v>0.64500000000000002</c:v>
                </c:pt>
                <c:pt idx="3">
                  <c:v>1.2358</c:v>
                </c:pt>
                <c:pt idx="4">
                  <c:v>1.7776000000000001</c:v>
                </c:pt>
                <c:pt idx="5">
                  <c:v>2.1981999999999999</c:v>
                </c:pt>
                <c:pt idx="6">
                  <c:v>2.5670999999999999</c:v>
                </c:pt>
                <c:pt idx="7">
                  <c:v>3.0341</c:v>
                </c:pt>
                <c:pt idx="8">
                  <c:v>3.5888</c:v>
                </c:pt>
                <c:pt idx="9">
                  <c:v>4.0892999999999997</c:v>
                </c:pt>
                <c:pt idx="10">
                  <c:v>4.5098000000000003</c:v>
                </c:pt>
                <c:pt idx="11">
                  <c:v>4.8658999999999999</c:v>
                </c:pt>
                <c:pt idx="12">
                  <c:v>5.0335999999999999</c:v>
                </c:pt>
                <c:pt idx="13">
                  <c:v>5.1135999999999999</c:v>
                </c:pt>
                <c:pt idx="14">
                  <c:v>5.1444999999999999</c:v>
                </c:pt>
                <c:pt idx="15">
                  <c:v>5.1547999999999998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7'!$M$34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7'!$M$35:$M$51</c:f>
              <c:numCache>
                <c:formatCode>0.0000_ </c:formatCode>
                <c:ptCount val="17"/>
                <c:pt idx="0">
                  <c:v>0.20356199999999999</c:v>
                </c:pt>
                <c:pt idx="1">
                  <c:v>0.56708400000000003</c:v>
                </c:pt>
                <c:pt idx="2">
                  <c:v>1.0567680000000002</c:v>
                </c:pt>
                <c:pt idx="3">
                  <c:v>1.5317460000000001</c:v>
                </c:pt>
                <c:pt idx="4">
                  <c:v>1.9262280000000001</c:v>
                </c:pt>
                <c:pt idx="5">
                  <c:v>2.3222580000000002</c:v>
                </c:pt>
                <c:pt idx="6">
                  <c:v>2.7131280000000002</c:v>
                </c:pt>
                <c:pt idx="7">
                  <c:v>3.1715940000000002</c:v>
                </c:pt>
                <c:pt idx="8">
                  <c:v>3.6341880000000004</c:v>
                </c:pt>
                <c:pt idx="9">
                  <c:v>4.1114879999999996</c:v>
                </c:pt>
                <c:pt idx="10">
                  <c:v>4.5369299999999999</c:v>
                </c:pt>
                <c:pt idx="11">
                  <c:v>4.8589140000000004</c:v>
                </c:pt>
                <c:pt idx="12">
                  <c:v>5.0361599999999997</c:v>
                </c:pt>
                <c:pt idx="13">
                  <c:v>5.1205259999999999</c:v>
                </c:pt>
                <c:pt idx="14">
                  <c:v>5.1471</c:v>
                </c:pt>
                <c:pt idx="15">
                  <c:v>5.1558720000000005</c:v>
                </c:pt>
                <c:pt idx="16">
                  <c:v>5.159484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7'!$O$34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7'!$O$35:$O$51</c:f>
              <c:numCache>
                <c:formatCode>0.0000_ </c:formatCode>
                <c:ptCount val="17"/>
                <c:pt idx="0">
                  <c:v>0</c:v>
                </c:pt>
                <c:pt idx="1">
                  <c:v>1.6069018512322501E-2</c:v>
                </c:pt>
                <c:pt idx="2">
                  <c:v>0.17948779427771999</c:v>
                </c:pt>
                <c:pt idx="3">
                  <c:v>0.56763276192831402</c:v>
                </c:pt>
                <c:pt idx="4">
                  <c:v>1.17256687725943</c:v>
                </c:pt>
                <c:pt idx="5">
                  <c:v>1.70824249199126</c:v>
                </c:pt>
                <c:pt idx="6">
                  <c:v>2.1836483320855802</c:v>
                </c:pt>
                <c:pt idx="7">
                  <c:v>2.6846076827774601</c:v>
                </c:pt>
                <c:pt idx="8">
                  <c:v>3.1606260752371198</c:v>
                </c:pt>
                <c:pt idx="9">
                  <c:v>3.6818463908389498</c:v>
                </c:pt>
                <c:pt idx="10">
                  <c:v>4.2751069150887604</c:v>
                </c:pt>
                <c:pt idx="11">
                  <c:v>4.7381820343112597</c:v>
                </c:pt>
                <c:pt idx="12">
                  <c:v>4.98721066266355</c:v>
                </c:pt>
                <c:pt idx="13">
                  <c:v>5.11977360767444</c:v>
                </c:pt>
                <c:pt idx="14">
                  <c:v>5.1497033735025202</c:v>
                </c:pt>
                <c:pt idx="15">
                  <c:v>5.1554921301341903</c:v>
                </c:pt>
                <c:pt idx="16">
                  <c:v>5.1587907016240599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7'!$Q$34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58400"/>
        <c:axId val="57960320"/>
      </c:scatterChart>
      <c:valAx>
        <c:axId val="57958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60320"/>
        <c:crosses val="autoZero"/>
        <c:crossBetween val="midCat"/>
      </c:valAx>
      <c:valAx>
        <c:axId val="57960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58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61337099420185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8'!$B$34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8'!$B$35:$B$51</c:f>
              <c:numCache>
                <c:formatCode>0.0000_ </c:formatCode>
                <c:ptCount val="17"/>
                <c:pt idx="0">
                  <c:v>2.7022919920000001</c:v>
                </c:pt>
                <c:pt idx="1">
                  <c:v>3.0970319819999999</c:v>
                </c:pt>
                <c:pt idx="2">
                  <c:v>3.5129279789999996</c:v>
                </c:pt>
                <c:pt idx="3">
                  <c:v>3.9974519040000001</c:v>
                </c:pt>
                <c:pt idx="4">
                  <c:v>4.3669082029999995</c:v>
                </c:pt>
                <c:pt idx="5">
                  <c:v>4.7317202150000002</c:v>
                </c:pt>
                <c:pt idx="6">
                  <c:v>4.9257358399999998</c:v>
                </c:pt>
                <c:pt idx="7">
                  <c:v>5.0722797850000001</c:v>
                </c:pt>
                <c:pt idx="8">
                  <c:v>5.1274921879999997</c:v>
                </c:pt>
                <c:pt idx="9">
                  <c:v>5.1538081050000004</c:v>
                </c:pt>
                <c:pt idx="10">
                  <c:v>5.1574199219999999</c:v>
                </c:pt>
                <c:pt idx="11">
                  <c:v>5.1594838870000004</c:v>
                </c:pt>
                <c:pt idx="12">
                  <c:v>5.16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8'!$D$34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8'!$D$35:$D$51</c:f>
              <c:numCache>
                <c:formatCode>General</c:formatCode>
                <c:ptCount val="17"/>
                <c:pt idx="0">
                  <c:v>2.4303599999999999</c:v>
                </c:pt>
                <c:pt idx="1">
                  <c:v>2.8581239999999997</c:v>
                </c:pt>
                <c:pt idx="2">
                  <c:v>3.3668999999999998</c:v>
                </c:pt>
                <c:pt idx="3">
                  <c:v>3.9370799999999999</c:v>
                </c:pt>
                <c:pt idx="4">
                  <c:v>4.4525639999999997</c:v>
                </c:pt>
                <c:pt idx="5">
                  <c:v>4.8488519999999999</c:v>
                </c:pt>
                <c:pt idx="6">
                  <c:v>5.044416</c:v>
                </c:pt>
                <c:pt idx="7">
                  <c:v>5.1187199999999997</c:v>
                </c:pt>
                <c:pt idx="8">
                  <c:v>5.14968</c:v>
                </c:pt>
                <c:pt idx="9">
                  <c:v>5.1558719999999996</c:v>
                </c:pt>
                <c:pt idx="10">
                  <c:v>5.1579359999999994</c:v>
                </c:pt>
                <c:pt idx="11">
                  <c:v>5.1589679999999998</c:v>
                </c:pt>
                <c:pt idx="12">
                  <c:v>5.1589679999999998</c:v>
                </c:pt>
                <c:pt idx="13">
                  <c:v>5.1589679999999998</c:v>
                </c:pt>
                <c:pt idx="14">
                  <c:v>5.1589679999999998</c:v>
                </c:pt>
                <c:pt idx="15">
                  <c:v>5.1589679999999998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8'!$F$34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8'!$F$35:$F$51</c:f>
              <c:numCache>
                <c:formatCode>0.0000_ </c:formatCode>
                <c:ptCount val="17"/>
                <c:pt idx="0">
                  <c:v>2.6494</c:v>
                </c:pt>
                <c:pt idx="1">
                  <c:v>3.0979999999999999</c:v>
                </c:pt>
                <c:pt idx="2">
                  <c:v>3.6364999999999998</c:v>
                </c:pt>
                <c:pt idx="3">
                  <c:v>4.0773000000000001</c:v>
                </c:pt>
                <c:pt idx="4">
                  <c:v>4.5677000000000003</c:v>
                </c:pt>
                <c:pt idx="5">
                  <c:v>4.8266999999999998</c:v>
                </c:pt>
                <c:pt idx="6">
                  <c:v>5.0534999999999997</c:v>
                </c:pt>
                <c:pt idx="7">
                  <c:v>5.1150000000000002</c:v>
                </c:pt>
                <c:pt idx="8">
                  <c:v>5.1459999999999999</c:v>
                </c:pt>
                <c:pt idx="9">
                  <c:v>5.1574</c:v>
                </c:pt>
                <c:pt idx="10">
                  <c:v>5.1595000000000004</c:v>
                </c:pt>
                <c:pt idx="11">
                  <c:v>5.1595000000000004</c:v>
                </c:pt>
                <c:pt idx="12">
                  <c:v>5.16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8'!$H$34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8'!$H$35:$H$51</c:f>
              <c:numCache>
                <c:formatCode>0.0000_ </c:formatCode>
                <c:ptCount val="17"/>
                <c:pt idx="0">
                  <c:v>2.315831940365892</c:v>
                </c:pt>
                <c:pt idx="1">
                  <c:v>2.7143265229047517</c:v>
                </c:pt>
                <c:pt idx="2">
                  <c:v>3.1437941365959374</c:v>
                </c:pt>
                <c:pt idx="3">
                  <c:v>3.6050574594941813</c:v>
                </c:pt>
                <c:pt idx="4">
                  <c:v>4.088155739451059</c:v>
                </c:pt>
                <c:pt idx="5">
                  <c:v>4.5244060579668615</c:v>
                </c:pt>
                <c:pt idx="6">
                  <c:v>4.8398444989854807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8'!$J$34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8'!$J$35:$J$51</c:f>
              <c:numCache>
                <c:formatCode>0.0000_ </c:formatCode>
                <c:ptCount val="17"/>
                <c:pt idx="0">
                  <c:v>2.4870999999999999</c:v>
                </c:pt>
                <c:pt idx="1">
                  <c:v>2.9514999999999998</c:v>
                </c:pt>
                <c:pt idx="2">
                  <c:v>3.4159000000000002</c:v>
                </c:pt>
                <c:pt idx="3">
                  <c:v>3.87</c:v>
                </c:pt>
                <c:pt idx="4">
                  <c:v>4.3807999999999998</c:v>
                </c:pt>
                <c:pt idx="5">
                  <c:v>4.8349000000000002</c:v>
                </c:pt>
                <c:pt idx="6">
                  <c:v>5.0491000000000001</c:v>
                </c:pt>
                <c:pt idx="7">
                  <c:v>5.1394000000000002</c:v>
                </c:pt>
                <c:pt idx="8">
                  <c:v>5.1547999999999998</c:v>
                </c:pt>
                <c:pt idx="9">
                  <c:v>5.1574</c:v>
                </c:pt>
                <c:pt idx="10">
                  <c:v>5.16</c:v>
                </c:pt>
                <c:pt idx="11">
                  <c:v>5.16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8'!$L$34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8'!$L$35:$L$51</c:f>
              <c:numCache>
                <c:formatCode>0.0000_ </c:formatCode>
                <c:ptCount val="17"/>
                <c:pt idx="0">
                  <c:v>2.3699880000000002</c:v>
                </c:pt>
                <c:pt idx="1">
                  <c:v>2.7763380000000004</c:v>
                </c:pt>
                <c:pt idx="2">
                  <c:v>3.2071980000000004</c:v>
                </c:pt>
                <c:pt idx="3">
                  <c:v>3.6739199999999999</c:v>
                </c:pt>
                <c:pt idx="4">
                  <c:v>4.1424479999999999</c:v>
                </c:pt>
                <c:pt idx="5">
                  <c:v>4.5490560000000002</c:v>
                </c:pt>
                <c:pt idx="6">
                  <c:v>4.8480780000000001</c:v>
                </c:pt>
                <c:pt idx="7">
                  <c:v>5.0266140000000004</c:v>
                </c:pt>
                <c:pt idx="8">
                  <c:v>5.1163980000000002</c:v>
                </c:pt>
                <c:pt idx="9">
                  <c:v>5.1434880000000005</c:v>
                </c:pt>
                <c:pt idx="10">
                  <c:v>5.1563879999999997</c:v>
                </c:pt>
                <c:pt idx="11">
                  <c:v>5.1592260000000003</c:v>
                </c:pt>
                <c:pt idx="12">
                  <c:v>5.1597420000000005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8'!$N$34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8'!$N$35:$N$51</c:f>
              <c:numCache>
                <c:formatCode>0.0000_ </c:formatCode>
                <c:ptCount val="17"/>
                <c:pt idx="0">
                  <c:v>2.2337967246340198</c:v>
                </c:pt>
                <c:pt idx="1">
                  <c:v>2.60262847622838</c:v>
                </c:pt>
                <c:pt idx="2">
                  <c:v>3.0183969992205801</c:v>
                </c:pt>
                <c:pt idx="3">
                  <c:v>3.5050794827690499</c:v>
                </c:pt>
                <c:pt idx="4">
                  <c:v>4.1483418148934899</c:v>
                </c:pt>
                <c:pt idx="5">
                  <c:v>4.6599213694638904</c:v>
                </c:pt>
                <c:pt idx="6">
                  <c:v>4.9480045810752902</c:v>
                </c:pt>
                <c:pt idx="7">
                  <c:v>5.09923242355831</c:v>
                </c:pt>
                <c:pt idx="8">
                  <c:v>5.15004955177303</c:v>
                </c:pt>
                <c:pt idx="9">
                  <c:v>5.1573802547370402</c:v>
                </c:pt>
                <c:pt idx="10">
                  <c:v>5.1585881137362302</c:v>
                </c:pt>
                <c:pt idx="11">
                  <c:v>5.1597358079999998</c:v>
                </c:pt>
                <c:pt idx="12">
                  <c:v>5.16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8'!$P$34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89696"/>
        <c:axId val="52591616"/>
      </c:scatterChart>
      <c:valAx>
        <c:axId val="525896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054803006"/>
              <c:y val="0.94468082544727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591616"/>
        <c:crosses val="autoZero"/>
        <c:crossBetween val="midCat"/>
      </c:valAx>
      <c:valAx>
        <c:axId val="525916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762046455E-2"/>
              <c:y val="0.3404254858051000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5896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72635736358333"/>
          <c:y val="4.5871559633027525E-2"/>
          <c:w val="0.18690328101893128"/>
          <c:h val="0.876147752173180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61337099420185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8'!$C$34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8'!$C$35:$C$51</c:f>
              <c:numCache>
                <c:formatCode>0.0000_ </c:formatCode>
                <c:ptCount val="17"/>
                <c:pt idx="1">
                  <c:v>0.21310800200000002</c:v>
                </c:pt>
                <c:pt idx="2">
                  <c:v>0.58875598100000004</c:v>
                </c:pt>
                <c:pt idx="3">
                  <c:v>1.0015560299999999</c:v>
                </c:pt>
                <c:pt idx="4">
                  <c:v>1.485047974</c:v>
                </c:pt>
                <c:pt idx="5">
                  <c:v>1.8797879639999999</c:v>
                </c:pt>
                <c:pt idx="6">
                  <c:v>2.2796879880000001</c:v>
                </c:pt>
                <c:pt idx="7">
                  <c:v>2.6749440920000001</c:v>
                </c:pt>
                <c:pt idx="8">
                  <c:v>3.0990959470000004</c:v>
                </c:pt>
                <c:pt idx="9">
                  <c:v>3.5717519530000001</c:v>
                </c:pt>
                <c:pt idx="10">
                  <c:v>3.9695878909999998</c:v>
                </c:pt>
                <c:pt idx="11">
                  <c:v>4.3792919919999997</c:v>
                </c:pt>
                <c:pt idx="12">
                  <c:v>4.6104599610000001</c:v>
                </c:pt>
                <c:pt idx="13">
                  <c:v>4.8829082029999995</c:v>
                </c:pt>
                <c:pt idx="14">
                  <c:v>5.0150039060000005</c:v>
                </c:pt>
                <c:pt idx="15">
                  <c:v>5.0918881840000001</c:v>
                </c:pt>
                <c:pt idx="16">
                  <c:v>5.1249121090000003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8'!$E$34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8'!$E$35:$E$51</c:f>
              <c:numCache>
                <c:formatCode>General</c:formatCode>
                <c:ptCount val="17"/>
                <c:pt idx="0">
                  <c:v>5.7276000000000001E-2</c:v>
                </c:pt>
                <c:pt idx="1">
                  <c:v>0.27864</c:v>
                </c:pt>
                <c:pt idx="2">
                  <c:v>0.714144</c:v>
                </c:pt>
                <c:pt idx="3">
                  <c:v>1.2801959999999999</c:v>
                </c:pt>
                <c:pt idx="4">
                  <c:v>1.7796839999999998</c:v>
                </c:pt>
                <c:pt idx="5">
                  <c:v>2.2296359999999997</c:v>
                </c:pt>
                <c:pt idx="6">
                  <c:v>2.6574</c:v>
                </c:pt>
                <c:pt idx="7">
                  <c:v>3.144504</c:v>
                </c:pt>
                <c:pt idx="8">
                  <c:v>3.6496679999999997</c:v>
                </c:pt>
                <c:pt idx="9">
                  <c:v>4.155348</c:v>
                </c:pt>
                <c:pt idx="10">
                  <c:v>4.583628</c:v>
                </c:pt>
                <c:pt idx="11">
                  <c:v>4.8777479999999995</c:v>
                </c:pt>
                <c:pt idx="12">
                  <c:v>5.0547360000000001</c:v>
                </c:pt>
                <c:pt idx="13">
                  <c:v>5.1228479999999994</c:v>
                </c:pt>
                <c:pt idx="14">
                  <c:v>5.1486479999999997</c:v>
                </c:pt>
                <c:pt idx="15">
                  <c:v>5.1569039999999999</c:v>
                </c:pt>
                <c:pt idx="16">
                  <c:v>5.1589679999999998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8'!$G$34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8'!$G$35:$G$51</c:f>
              <c:numCache>
                <c:formatCode>General</c:formatCode>
                <c:ptCount val="17"/>
                <c:pt idx="1">
                  <c:v>0.61509999999999998</c:v>
                </c:pt>
                <c:pt idx="2">
                  <c:v>1.1048</c:v>
                </c:pt>
                <c:pt idx="3">
                  <c:v>1.4923</c:v>
                </c:pt>
                <c:pt idx="4">
                  <c:v>1.9101999999999999</c:v>
                </c:pt>
                <c:pt idx="5">
                  <c:v>2.3296999999999999</c:v>
                </c:pt>
                <c:pt idx="6">
                  <c:v>2.7404999999999999</c:v>
                </c:pt>
                <c:pt idx="7">
                  <c:v>3.2136</c:v>
                </c:pt>
                <c:pt idx="8">
                  <c:v>3.6899000000000002</c:v>
                </c:pt>
                <c:pt idx="9">
                  <c:v>4.1677</c:v>
                </c:pt>
                <c:pt idx="10">
                  <c:v>4.5655999999999999</c:v>
                </c:pt>
                <c:pt idx="11">
                  <c:v>4.8914999999999997</c:v>
                </c:pt>
                <c:pt idx="12">
                  <c:v>5.0609999999999999</c:v>
                </c:pt>
                <c:pt idx="13">
                  <c:v>5.1139000000000001</c:v>
                </c:pt>
                <c:pt idx="14">
                  <c:v>5.1318000000000001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8'!$I$34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8'!$I$35:$I$51</c:f>
              <c:numCache>
                <c:formatCode>0.0000_ </c:formatCode>
                <c:ptCount val="17"/>
                <c:pt idx="0">
                  <c:v>0.26404322143902881</c:v>
                </c:pt>
                <c:pt idx="1">
                  <c:v>0.61797277773691361</c:v>
                </c:pt>
                <c:pt idx="2">
                  <c:v>1.0832149902149408</c:v>
                </c:pt>
                <c:pt idx="3">
                  <c:v>1.551253952008345</c:v>
                </c:pt>
                <c:pt idx="4">
                  <c:v>1.9754337484120632</c:v>
                </c:pt>
                <c:pt idx="5">
                  <c:v>2.3723385318396688</c:v>
                </c:pt>
                <c:pt idx="6">
                  <c:v>2.7757869608175443</c:v>
                </c:pt>
                <c:pt idx="7">
                  <c:v>3.2096298589225571</c:v>
                </c:pt>
                <c:pt idx="8">
                  <c:v>3.6723964179370165</c:v>
                </c:pt>
                <c:pt idx="9">
                  <c:v>4.1272138696270497</c:v>
                </c:pt>
                <c:pt idx="10">
                  <c:v>4.5274644744231001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8'!$K$34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8'!$K$35:$K$51</c:f>
              <c:numCache>
                <c:formatCode>0.0000_ </c:formatCode>
                <c:ptCount val="17"/>
                <c:pt idx="0">
                  <c:v>6.1899999999999997E-2</c:v>
                </c:pt>
                <c:pt idx="1">
                  <c:v>0.28899999999999998</c:v>
                </c:pt>
                <c:pt idx="2">
                  <c:v>0.73529999999999995</c:v>
                </c:pt>
                <c:pt idx="3">
                  <c:v>1.3055000000000001</c:v>
                </c:pt>
                <c:pt idx="4">
                  <c:v>1.8241000000000001</c:v>
                </c:pt>
                <c:pt idx="5">
                  <c:v>2.2290999999999999</c:v>
                </c:pt>
                <c:pt idx="6">
                  <c:v>2.6213000000000002</c:v>
                </c:pt>
                <c:pt idx="7">
                  <c:v>3.0754000000000001</c:v>
                </c:pt>
                <c:pt idx="8">
                  <c:v>3.6042999999999998</c:v>
                </c:pt>
                <c:pt idx="9">
                  <c:v>4.0867000000000004</c:v>
                </c:pt>
                <c:pt idx="10">
                  <c:v>4.4710999999999999</c:v>
                </c:pt>
                <c:pt idx="11">
                  <c:v>4.8220000000000001</c:v>
                </c:pt>
                <c:pt idx="12">
                  <c:v>5.0155000000000003</c:v>
                </c:pt>
                <c:pt idx="13">
                  <c:v>5.1032000000000002</c:v>
                </c:pt>
                <c:pt idx="14">
                  <c:v>5.1394000000000002</c:v>
                </c:pt>
                <c:pt idx="15">
                  <c:v>5.1547999999999998</c:v>
                </c:pt>
                <c:pt idx="16">
                  <c:v>5.16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8'!$M$34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8'!$M$35:$M$51</c:f>
              <c:numCache>
                <c:formatCode>0.0000_ </c:formatCode>
                <c:ptCount val="17"/>
                <c:pt idx="0">
                  <c:v>0.28999200000000003</c:v>
                </c:pt>
                <c:pt idx="1">
                  <c:v>0.67389599999999994</c:v>
                </c:pt>
                <c:pt idx="2">
                  <c:v>1.1401020000000002</c:v>
                </c:pt>
                <c:pt idx="3">
                  <c:v>1.597278</c:v>
                </c:pt>
                <c:pt idx="4">
                  <c:v>1.99692</c:v>
                </c:pt>
                <c:pt idx="5">
                  <c:v>2.3963039999999998</c:v>
                </c:pt>
                <c:pt idx="6">
                  <c:v>2.7894959999999998</c:v>
                </c:pt>
                <c:pt idx="7">
                  <c:v>3.2255159999999998</c:v>
                </c:pt>
                <c:pt idx="8">
                  <c:v>3.6685020000000002</c:v>
                </c:pt>
                <c:pt idx="9">
                  <c:v>4.1246460000000003</c:v>
                </c:pt>
                <c:pt idx="10">
                  <c:v>4.5317699999999999</c:v>
                </c:pt>
                <c:pt idx="11">
                  <c:v>4.8349200000000003</c:v>
                </c:pt>
                <c:pt idx="12">
                  <c:v>5.0214540000000003</c:v>
                </c:pt>
                <c:pt idx="13">
                  <c:v>5.113302</c:v>
                </c:pt>
                <c:pt idx="14">
                  <c:v>5.1437460000000002</c:v>
                </c:pt>
                <c:pt idx="15">
                  <c:v>5.1556139999999999</c:v>
                </c:pt>
                <c:pt idx="16">
                  <c:v>5.1587100000000001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8'!$O$34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8'!$O$35:$O$51</c:f>
              <c:numCache>
                <c:formatCode>0.0000_ </c:formatCode>
                <c:ptCount val="17"/>
                <c:pt idx="0">
                  <c:v>1.6336461122498501E-2</c:v>
                </c:pt>
                <c:pt idx="1">
                  <c:v>0.150694013665717</c:v>
                </c:pt>
                <c:pt idx="2">
                  <c:v>0.49579872992921598</c:v>
                </c:pt>
                <c:pt idx="3">
                  <c:v>1.03210603881343</c:v>
                </c:pt>
                <c:pt idx="4">
                  <c:v>1.5972864851650299</c:v>
                </c:pt>
                <c:pt idx="5">
                  <c:v>2.0334538243565601</c:v>
                </c:pt>
                <c:pt idx="6">
                  <c:v>2.4700603892163802</c:v>
                </c:pt>
                <c:pt idx="7">
                  <c:v>2.9663429762423399</c:v>
                </c:pt>
                <c:pt idx="8">
                  <c:v>3.4643930658362501</c:v>
                </c:pt>
                <c:pt idx="9">
                  <c:v>3.9748040047586102</c:v>
                </c:pt>
                <c:pt idx="10">
                  <c:v>4.4948846485823397</c:v>
                </c:pt>
                <c:pt idx="11">
                  <c:v>4.8507099206093098</c:v>
                </c:pt>
                <c:pt idx="12">
                  <c:v>5.03738618939727</c:v>
                </c:pt>
                <c:pt idx="13">
                  <c:v>5.1261496493322101</c:v>
                </c:pt>
                <c:pt idx="14">
                  <c:v>5.1527584992540199</c:v>
                </c:pt>
                <c:pt idx="15">
                  <c:v>5.1572554933975896</c:v>
                </c:pt>
                <c:pt idx="16">
                  <c:v>5.1594716160000003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8'!$Q$34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99104"/>
        <c:axId val="57601024"/>
      </c:scatterChart>
      <c:valAx>
        <c:axId val="57599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2605606244"/>
              <c:y val="0.944680949765000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601024"/>
        <c:crosses val="autoZero"/>
        <c:crossBetween val="midCat"/>
      </c:valAx>
      <c:valAx>
        <c:axId val="57601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92007137957E-2"/>
              <c:y val="0.3404255630836843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99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16963064295487"/>
          <c:y val="4.1860465116279069E-2"/>
          <c:w val="0.18604651162790697"/>
          <c:h val="0.874419581273271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9'!$B$34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9'!$B$35:$B$51</c:f>
              <c:numCache>
                <c:formatCode>0.0000_ </c:formatCode>
                <c:ptCount val="17"/>
                <c:pt idx="0">
                  <c:v>2.6078977050000001</c:v>
                </c:pt>
                <c:pt idx="1">
                  <c:v>3.9824064940000001</c:v>
                </c:pt>
                <c:pt idx="2">
                  <c:v>4.8305375980000003</c:v>
                </c:pt>
                <c:pt idx="3">
                  <c:v>5.681491211</c:v>
                </c:pt>
                <c:pt idx="4">
                  <c:v>6.5522016599999997</c:v>
                </c:pt>
                <c:pt idx="5">
                  <c:v>7.0715234379999998</c:v>
                </c:pt>
                <c:pt idx="6">
                  <c:v>7.5880224610000004</c:v>
                </c:pt>
                <c:pt idx="7">
                  <c:v>8.5405820309999996</c:v>
                </c:pt>
                <c:pt idx="8">
                  <c:v>10.088668945</c:v>
                </c:pt>
                <c:pt idx="9">
                  <c:v>11.725661132999999</c:v>
                </c:pt>
                <c:pt idx="10">
                  <c:v>13.104403319999999</c:v>
                </c:pt>
                <c:pt idx="11">
                  <c:v>13.793068358999999</c:v>
                </c:pt>
                <c:pt idx="12">
                  <c:v>14.007571289000001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9'!$D$34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9'!$D$35:$D$51</c:f>
              <c:numCache>
                <c:formatCode>General</c:formatCode>
                <c:ptCount val="17"/>
                <c:pt idx="0">
                  <c:v>1.9570000000000001</c:v>
                </c:pt>
                <c:pt idx="1">
                  <c:v>3.7880000000000003</c:v>
                </c:pt>
                <c:pt idx="2">
                  <c:v>4.8109999999999999</c:v>
                </c:pt>
                <c:pt idx="3">
                  <c:v>5.7969999999999997</c:v>
                </c:pt>
                <c:pt idx="4">
                  <c:v>6.7610000000000001</c:v>
                </c:pt>
                <c:pt idx="5">
                  <c:v>7.2249999999999996</c:v>
                </c:pt>
                <c:pt idx="6">
                  <c:v>8.016</c:v>
                </c:pt>
                <c:pt idx="7">
                  <c:v>9.5299999999999994</c:v>
                </c:pt>
                <c:pt idx="8">
                  <c:v>11.661999999999997</c:v>
                </c:pt>
                <c:pt idx="9">
                  <c:v>13.334</c:v>
                </c:pt>
                <c:pt idx="10">
                  <c:v>13.975</c:v>
                </c:pt>
                <c:pt idx="11">
                  <c:v>14.097999999999999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9'!$F$34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9'!$F$35:$F$51</c:f>
              <c:numCache>
                <c:formatCode>0.0000_ </c:formatCode>
                <c:ptCount val="17"/>
                <c:pt idx="1">
                  <c:v>4.0205000000000002</c:v>
                </c:pt>
                <c:pt idx="2">
                  <c:v>4.6780999999999997</c:v>
                </c:pt>
                <c:pt idx="3">
                  <c:v>5.4218000000000002</c:v>
                </c:pt>
                <c:pt idx="4">
                  <c:v>6.3602999999999996</c:v>
                </c:pt>
                <c:pt idx="5">
                  <c:v>7.1378000000000004</c:v>
                </c:pt>
                <c:pt idx="6">
                  <c:v>7.9328000000000003</c:v>
                </c:pt>
                <c:pt idx="7">
                  <c:v>9.4987999999999992</c:v>
                </c:pt>
                <c:pt idx="8">
                  <c:v>11.3489</c:v>
                </c:pt>
                <c:pt idx="9">
                  <c:v>13.136900000000001</c:v>
                </c:pt>
                <c:pt idx="10">
                  <c:v>13.865</c:v>
                </c:pt>
                <c:pt idx="11">
                  <c:v>14.051299999999999</c:v>
                </c:pt>
                <c:pt idx="12">
                  <c:v>14.1092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9'!$H$34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9'!$H$35:$H$51</c:f>
              <c:numCache>
                <c:formatCode>General</c:formatCode>
                <c:ptCount val="17"/>
                <c:pt idx="1">
                  <c:v>4.0530265841766306</c:v>
                </c:pt>
                <c:pt idx="2">
                  <c:v>4.9731235792950477</c:v>
                </c:pt>
                <c:pt idx="3">
                  <c:v>5.8478683581415227</c:v>
                </c:pt>
                <c:pt idx="4">
                  <c:v>6.6218048921568586</c:v>
                </c:pt>
                <c:pt idx="5">
                  <c:v>7.1455054973379362</c:v>
                </c:pt>
                <c:pt idx="6">
                  <c:v>7.7313367932925905</c:v>
                </c:pt>
                <c:pt idx="7">
                  <c:v>8.8741769459559556</c:v>
                </c:pt>
                <c:pt idx="8">
                  <c:v>10.594586508871135</c:v>
                </c:pt>
                <c:pt idx="9">
                  <c:v>12.320692137605972</c:v>
                </c:pt>
                <c:pt idx="10">
                  <c:v>13.465418590119805</c:v>
                </c:pt>
                <c:pt idx="11">
                  <c:v>13.958510385315373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9'!$J$35:$J$51</c:f>
              <c:numCache>
                <c:formatCode>General</c:formatCode>
                <c:ptCount val="17"/>
                <c:pt idx="0">
                  <c:v>2.8365</c:v>
                </c:pt>
                <c:pt idx="1">
                  <c:v>4.1772</c:v>
                </c:pt>
                <c:pt idx="2">
                  <c:v>5.0662000000000003</c:v>
                </c:pt>
                <c:pt idx="3">
                  <c:v>5.9694000000000003</c:v>
                </c:pt>
                <c:pt idx="4">
                  <c:v>6.8442999999999996</c:v>
                </c:pt>
                <c:pt idx="5">
                  <c:v>7.1829999999999998</c:v>
                </c:pt>
                <c:pt idx="6">
                  <c:v>7.9306000000000001</c:v>
                </c:pt>
                <c:pt idx="7">
                  <c:v>9.3139000000000003</c:v>
                </c:pt>
                <c:pt idx="8">
                  <c:v>11.297599999999999</c:v>
                </c:pt>
                <c:pt idx="9">
                  <c:v>12.9619</c:v>
                </c:pt>
                <c:pt idx="10">
                  <c:v>13.738</c:v>
                </c:pt>
                <c:pt idx="11">
                  <c:v>14.0344</c:v>
                </c:pt>
                <c:pt idx="12">
                  <c:v>14.0908</c:v>
                </c:pt>
                <c:pt idx="13">
                  <c:v>14.0976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9'!$L$34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9'!$L$35:$L$51</c:f>
              <c:numCache>
                <c:formatCode>0.0000_ </c:formatCode>
                <c:ptCount val="17"/>
                <c:pt idx="0">
                  <c:v>1.7400096</c:v>
                </c:pt>
                <c:pt idx="1">
                  <c:v>3.4906031999999998</c:v>
                </c:pt>
                <c:pt idx="2">
                  <c:v>4.5856944000000004</c:v>
                </c:pt>
                <c:pt idx="3">
                  <c:v>5.4994464000000001</c:v>
                </c:pt>
                <c:pt idx="4">
                  <c:v>6.3948527999999998</c:v>
                </c:pt>
                <c:pt idx="5">
                  <c:v>7.0200144</c:v>
                </c:pt>
                <c:pt idx="6">
                  <c:v>7.5816720000000002</c:v>
                </c:pt>
                <c:pt idx="7">
                  <c:v>8.6675903999999999</c:v>
                </c:pt>
                <c:pt idx="8">
                  <c:v>10.404777599999999</c:v>
                </c:pt>
                <c:pt idx="9">
                  <c:v>12.24216</c:v>
                </c:pt>
                <c:pt idx="10">
                  <c:v>13.4854272</c:v>
                </c:pt>
                <c:pt idx="11">
                  <c:v>13.979347200000001</c:v>
                </c:pt>
                <c:pt idx="12">
                  <c:v>14.0936544</c:v>
                </c:pt>
                <c:pt idx="13">
                  <c:v>14.1105888</c:v>
                </c:pt>
                <c:pt idx="14">
                  <c:v>14.1112944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9'!$N$35:$N$51</c:f>
              <c:numCache>
                <c:formatCode>0.000</c:formatCode>
                <c:ptCount val="17"/>
                <c:pt idx="0">
                  <c:v>0.244321298175218</c:v>
                </c:pt>
                <c:pt idx="1">
                  <c:v>1.8076079884007901</c:v>
                </c:pt>
                <c:pt idx="2">
                  <c:v>3.64318732445355</c:v>
                </c:pt>
                <c:pt idx="3">
                  <c:v>4.6461836548665403</c:v>
                </c:pt>
                <c:pt idx="4">
                  <c:v>5.6187605446594899</c:v>
                </c:pt>
                <c:pt idx="5">
                  <c:v>6.5725658657983503</c:v>
                </c:pt>
                <c:pt idx="6">
                  <c:v>7.0669659487802798</c:v>
                </c:pt>
                <c:pt idx="7">
                  <c:v>7.6079558170235702</c:v>
                </c:pt>
                <c:pt idx="8">
                  <c:v>8.8602305289683496</c:v>
                </c:pt>
                <c:pt idx="9">
                  <c:v>11.0299767079776</c:v>
                </c:pt>
                <c:pt idx="10">
                  <c:v>12.8593698904987</c:v>
                </c:pt>
                <c:pt idx="11">
                  <c:v>13.862112281035399</c:v>
                </c:pt>
                <c:pt idx="12">
                  <c:v>14.077307000035599</c:v>
                </c:pt>
                <c:pt idx="13">
                  <c:v>14.110904223643701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9'!$P$34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30624"/>
        <c:axId val="57532800"/>
      </c:scatterChart>
      <c:valAx>
        <c:axId val="57530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32800"/>
        <c:crosses val="autoZero"/>
        <c:crossBetween val="midCat"/>
      </c:valAx>
      <c:valAx>
        <c:axId val="575328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30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071E-2"/>
          <c:w val="0.18695106649937265"/>
          <c:h val="0.861997536932087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9'!$C$34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9'!$C$35:$C$51</c:f>
              <c:numCache>
                <c:formatCode>0.0000_ </c:formatCode>
                <c:ptCount val="17"/>
                <c:pt idx="2">
                  <c:v>1.12896E-2</c:v>
                </c:pt>
                <c:pt idx="3">
                  <c:v>0.239904007</c:v>
                </c:pt>
                <c:pt idx="4">
                  <c:v>1.0965024410000002</c:v>
                </c:pt>
                <c:pt idx="5">
                  <c:v>2.595196777</c:v>
                </c:pt>
                <c:pt idx="6">
                  <c:v>3.9584160159999997</c:v>
                </c:pt>
                <c:pt idx="7">
                  <c:v>4.9180322270000003</c:v>
                </c:pt>
                <c:pt idx="8">
                  <c:v>5.760518555</c:v>
                </c:pt>
                <c:pt idx="9">
                  <c:v>6.5761918949999991</c:v>
                </c:pt>
                <c:pt idx="10">
                  <c:v>7.3297729489999996</c:v>
                </c:pt>
                <c:pt idx="11">
                  <c:v>8.0565410160000006</c:v>
                </c:pt>
                <c:pt idx="12">
                  <c:v>9.2292480470000005</c:v>
                </c:pt>
                <c:pt idx="13">
                  <c:v>10.568476562999999</c:v>
                </c:pt>
                <c:pt idx="14">
                  <c:v>11.924639647999999</c:v>
                </c:pt>
                <c:pt idx="15">
                  <c:v>13.022553710999999</c:v>
                </c:pt>
                <c:pt idx="16">
                  <c:v>13.64065918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9'!$E$34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8.0000000000000002E-3</c:v>
                </c:pt>
                <c:pt idx="3">
                  <c:v>8.199999999999999E-2</c:v>
                </c:pt>
                <c:pt idx="4">
                  <c:v>0.83799999999999997</c:v>
                </c:pt>
                <c:pt idx="5">
                  <c:v>2.7010000000000001</c:v>
                </c:pt>
                <c:pt idx="6">
                  <c:v>4.18</c:v>
                </c:pt>
                <c:pt idx="7">
                  <c:v>5.2439999999999998</c:v>
                </c:pt>
                <c:pt idx="8">
                  <c:v>6.1970000000000001</c:v>
                </c:pt>
                <c:pt idx="9">
                  <c:v>7.024</c:v>
                </c:pt>
                <c:pt idx="10">
                  <c:v>7.7349999999999994</c:v>
                </c:pt>
                <c:pt idx="11">
                  <c:v>8.770999999999999</c:v>
                </c:pt>
                <c:pt idx="12">
                  <c:v>10.305999999999999</c:v>
                </c:pt>
                <c:pt idx="13">
                  <c:v>12.047000000000001</c:v>
                </c:pt>
                <c:pt idx="14">
                  <c:v>13.333</c:v>
                </c:pt>
                <c:pt idx="15">
                  <c:v>13.923</c:v>
                </c:pt>
                <c:pt idx="16">
                  <c:v>14.08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9'!$G$34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9'!$G$35:$G$51</c:f>
              <c:numCache>
                <c:formatCode>0.0000_ </c:formatCode>
                <c:ptCount val="17"/>
                <c:pt idx="1">
                  <c:v>0</c:v>
                </c:pt>
                <c:pt idx="2">
                  <c:v>8.5000000000000006E-3</c:v>
                </c:pt>
                <c:pt idx="3">
                  <c:v>0.24410000000000001</c:v>
                </c:pt>
                <c:pt idx="4">
                  <c:v>1.3519000000000001</c:v>
                </c:pt>
                <c:pt idx="5">
                  <c:v>3.0143</c:v>
                </c:pt>
                <c:pt idx="6">
                  <c:v>4.0896999999999997</c:v>
                </c:pt>
                <c:pt idx="7">
                  <c:v>4.7910000000000004</c:v>
                </c:pt>
                <c:pt idx="8">
                  <c:v>5.5812999999999997</c:v>
                </c:pt>
                <c:pt idx="9">
                  <c:v>6.4901</c:v>
                </c:pt>
                <c:pt idx="10">
                  <c:v>7.5979000000000001</c:v>
                </c:pt>
                <c:pt idx="11">
                  <c:v>8.59</c:v>
                </c:pt>
                <c:pt idx="12">
                  <c:v>10.002599999999999</c:v>
                </c:pt>
                <c:pt idx="13">
                  <c:v>11.6777</c:v>
                </c:pt>
                <c:pt idx="14">
                  <c:v>12.899800000000001</c:v>
                </c:pt>
                <c:pt idx="15">
                  <c:v>13.626799999999999</c:v>
                </c:pt>
                <c:pt idx="16">
                  <c:v>14.019500000000001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9'!$I$34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9'!$I$35:$I$51</c:f>
              <c:numCache>
                <c:formatCode>General</c:formatCode>
                <c:ptCount val="17"/>
                <c:pt idx="4">
                  <c:v>2.109334092854426</c:v>
                </c:pt>
                <c:pt idx="5">
                  <c:v>3.5876161315483159</c:v>
                </c:pt>
                <c:pt idx="6">
                  <c:v>4.6843584514453278</c:v>
                </c:pt>
                <c:pt idx="7">
                  <c:v>5.5755133606130043</c:v>
                </c:pt>
                <c:pt idx="8">
                  <c:v>6.382430449861892</c:v>
                </c:pt>
                <c:pt idx="9">
                  <c:v>7.0319116625491045</c:v>
                </c:pt>
                <c:pt idx="10">
                  <c:v>7.6908098060678283</c:v>
                </c:pt>
                <c:pt idx="11">
                  <c:v>8.7227144474732725</c:v>
                </c:pt>
                <c:pt idx="12">
                  <c:v>10.227400713419957</c:v>
                </c:pt>
                <c:pt idx="13">
                  <c:v>11.844354051361549</c:v>
                </c:pt>
                <c:pt idx="14">
                  <c:v>13.091188420357128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9'!$K$34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7.1000000000000004E-3</c:v>
                </c:pt>
                <c:pt idx="4">
                  <c:v>0.23280000000000001</c:v>
                </c:pt>
                <c:pt idx="5">
                  <c:v>1.4536</c:v>
                </c:pt>
                <c:pt idx="6">
                  <c:v>3.2955999999999999</c:v>
                </c:pt>
                <c:pt idx="7">
                  <c:v>4.6075999999999997</c:v>
                </c:pt>
                <c:pt idx="8">
                  <c:v>5.6235999999999997</c:v>
                </c:pt>
                <c:pt idx="9">
                  <c:v>6.5690999999999997</c:v>
                </c:pt>
                <c:pt idx="10">
                  <c:v>7.3734999999999999</c:v>
                </c:pt>
                <c:pt idx="11">
                  <c:v>8.0791000000000004</c:v>
                </c:pt>
                <c:pt idx="12">
                  <c:v>9.2081</c:v>
                </c:pt>
                <c:pt idx="13">
                  <c:v>10.8874</c:v>
                </c:pt>
                <c:pt idx="14">
                  <c:v>12.6373</c:v>
                </c:pt>
                <c:pt idx="15">
                  <c:v>13.5687</c:v>
                </c:pt>
                <c:pt idx="16">
                  <c:v>13.9497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9'!$M$34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9'!$M$35:$M$51</c:f>
              <c:numCache>
                <c:formatCode>0.0000_ </c:formatCode>
                <c:ptCount val="17"/>
                <c:pt idx="0">
                  <c:v>0</c:v>
                </c:pt>
                <c:pt idx="1">
                  <c:v>7.0560000000000002E-4</c:v>
                </c:pt>
                <c:pt idx="2">
                  <c:v>4.6569600000000003E-2</c:v>
                </c:pt>
                <c:pt idx="3">
                  <c:v>0.441</c:v>
                </c:pt>
                <c:pt idx="4">
                  <c:v>1.760472</c:v>
                </c:pt>
                <c:pt idx="5">
                  <c:v>3.3424271999999999</c:v>
                </c:pt>
                <c:pt idx="6">
                  <c:v>4.5066672000000008</c:v>
                </c:pt>
                <c:pt idx="7">
                  <c:v>5.4331199999999997</c:v>
                </c:pt>
                <c:pt idx="8">
                  <c:v>6.3193535999999995</c:v>
                </c:pt>
                <c:pt idx="9">
                  <c:v>7.0602335999999992</c:v>
                </c:pt>
                <c:pt idx="10">
                  <c:v>7.8349824000000003</c:v>
                </c:pt>
                <c:pt idx="11">
                  <c:v>8.8715088000000009</c:v>
                </c:pt>
                <c:pt idx="12">
                  <c:v>10.404777599999999</c:v>
                </c:pt>
                <c:pt idx="13">
                  <c:v>11.970504</c:v>
                </c:pt>
                <c:pt idx="14">
                  <c:v>13.155912000000001</c:v>
                </c:pt>
                <c:pt idx="15">
                  <c:v>13.8318768</c:v>
                </c:pt>
                <c:pt idx="16">
                  <c:v>14.0393232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9'!$O$34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9'!$O$35:$O$51</c:f>
              <c:numCache>
                <c:formatCode>0.000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3.2641537618372199E-2</c:v>
                </c:pt>
                <c:pt idx="5">
                  <c:v>0.54910098219723502</c:v>
                </c:pt>
                <c:pt idx="6">
                  <c:v>2.3227222481549399</c:v>
                </c:pt>
                <c:pt idx="7">
                  <c:v>4.0201473966925096</c:v>
                </c:pt>
                <c:pt idx="8">
                  <c:v>5.2432836581288198</c:v>
                </c:pt>
                <c:pt idx="9">
                  <c:v>6.1681513750636299</c:v>
                </c:pt>
                <c:pt idx="10">
                  <c:v>7.0148859646114001</c:v>
                </c:pt>
                <c:pt idx="11">
                  <c:v>7.7814019478308101</c:v>
                </c:pt>
                <c:pt idx="12">
                  <c:v>9.0381143685948899</c:v>
                </c:pt>
                <c:pt idx="13">
                  <c:v>10.866434611221299</c:v>
                </c:pt>
                <c:pt idx="14">
                  <c:v>12.6166845616023</c:v>
                </c:pt>
                <c:pt idx="15">
                  <c:v>13.6701976336046</c:v>
                </c:pt>
                <c:pt idx="16">
                  <c:v>14.036562577022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9'!$Q$34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31328"/>
        <c:axId val="58265984"/>
      </c:scatterChart>
      <c:valAx>
        <c:axId val="577313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65984"/>
        <c:crosses val="autoZero"/>
        <c:crossBetween val="midCat"/>
      </c:valAx>
      <c:valAx>
        <c:axId val="58265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731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8936170212765959E-2"/>
          <c:w val="0.18663317148408154"/>
          <c:h val="0.880851063829787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48348807145378E-2"/>
          <c:y val="5.627710933020532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10'!$B$34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10'!$B$35:$B$51</c:f>
              <c:numCache>
                <c:formatCode>0.0000_ </c:formatCode>
                <c:ptCount val="17"/>
                <c:pt idx="0">
                  <c:v>6.1034399409999995</c:v>
                </c:pt>
                <c:pt idx="1">
                  <c:v>6.8146845700000007</c:v>
                </c:pt>
                <c:pt idx="2">
                  <c:v>7.2775585939999994</c:v>
                </c:pt>
                <c:pt idx="3">
                  <c:v>7.9718686519999995</c:v>
                </c:pt>
                <c:pt idx="4">
                  <c:v>9.1361083979999993</c:v>
                </c:pt>
                <c:pt idx="5">
                  <c:v>10.790035156</c:v>
                </c:pt>
                <c:pt idx="6">
                  <c:v>12.333887695</c:v>
                </c:pt>
                <c:pt idx="7">
                  <c:v>13.414867187999999</c:v>
                </c:pt>
                <c:pt idx="8">
                  <c:v>13.884796874999999</c:v>
                </c:pt>
                <c:pt idx="9">
                  <c:v>14.058374023000001</c:v>
                </c:pt>
                <c:pt idx="10">
                  <c:v>14.10212207</c:v>
                </c:pt>
                <c:pt idx="11">
                  <c:v>14.112</c:v>
                </c:pt>
                <c:pt idx="12">
                  <c:v>14.110588867000001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10'!$D$34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10'!$D$35:$D$51</c:f>
              <c:numCache>
                <c:formatCode>General</c:formatCode>
                <c:ptCount val="17"/>
                <c:pt idx="0">
                  <c:v>5.8209999999999988</c:v>
                </c:pt>
                <c:pt idx="1">
                  <c:v>6.7669999999999995</c:v>
                </c:pt>
                <c:pt idx="2">
                  <c:v>7.3640000000000008</c:v>
                </c:pt>
                <c:pt idx="3">
                  <c:v>8.3629999999999995</c:v>
                </c:pt>
                <c:pt idx="4">
                  <c:v>10.083</c:v>
                </c:pt>
                <c:pt idx="5">
                  <c:v>12.173999999999999</c:v>
                </c:pt>
                <c:pt idx="6">
                  <c:v>13.575999999999999</c:v>
                </c:pt>
                <c:pt idx="7">
                  <c:v>14.03</c:v>
                </c:pt>
                <c:pt idx="8">
                  <c:v>14.104999999999999</c:v>
                </c:pt>
                <c:pt idx="9">
                  <c:v>14.109</c:v>
                </c:pt>
                <c:pt idx="10">
                  <c:v>14.109</c:v>
                </c:pt>
                <c:pt idx="11">
                  <c:v>14.109</c:v>
                </c:pt>
                <c:pt idx="12">
                  <c:v>14.109</c:v>
                </c:pt>
                <c:pt idx="13">
                  <c:v>14.109</c:v>
                </c:pt>
                <c:pt idx="14">
                  <c:v>14.109</c:v>
                </c:pt>
                <c:pt idx="15">
                  <c:v>14.109</c:v>
                </c:pt>
                <c:pt idx="16">
                  <c:v>14.109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10'!$F$34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10'!$F$35:$F$51</c:f>
              <c:numCache>
                <c:formatCode>0.0000_ </c:formatCode>
                <c:ptCount val="17"/>
                <c:pt idx="0">
                  <c:v>5.4748999999999999</c:v>
                </c:pt>
                <c:pt idx="1">
                  <c:v>6.3517999999999999</c:v>
                </c:pt>
                <c:pt idx="2">
                  <c:v>7.1410999999999998</c:v>
                </c:pt>
                <c:pt idx="3">
                  <c:v>8.1082999999999998</c:v>
                </c:pt>
                <c:pt idx="4">
                  <c:v>9.5584000000000007</c:v>
                </c:pt>
                <c:pt idx="5">
                  <c:v>11.2613</c:v>
                </c:pt>
                <c:pt idx="6">
                  <c:v>12.978300000000001</c:v>
                </c:pt>
                <c:pt idx="7">
                  <c:v>13.6434</c:v>
                </c:pt>
                <c:pt idx="8">
                  <c:v>14.0274</c:v>
                </c:pt>
                <c:pt idx="9">
                  <c:v>14.1023</c:v>
                </c:pt>
                <c:pt idx="10">
                  <c:v>14.117800000000001</c:v>
                </c:pt>
                <c:pt idx="11">
                  <c:v>14.119199999999999</c:v>
                </c:pt>
                <c:pt idx="12">
                  <c:v>14.119199999999999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10'!$H$34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10'!$H$35:$H$51</c:f>
              <c:numCache>
                <c:formatCode>0.0000_ </c:formatCode>
                <c:ptCount val="17"/>
                <c:pt idx="0">
                  <c:v>5.510441710151583</c:v>
                </c:pt>
                <c:pt idx="1">
                  <c:v>6.3620273333899071</c:v>
                </c:pt>
                <c:pt idx="2">
                  <c:v>6.9805591602567967</c:v>
                </c:pt>
                <c:pt idx="3">
                  <c:v>7.513839238655426</c:v>
                </c:pt>
                <c:pt idx="4">
                  <c:v>8.4349724189519293</c:v>
                </c:pt>
                <c:pt idx="5">
                  <c:v>9.9476106764839702</c:v>
                </c:pt>
                <c:pt idx="6">
                  <c:v>11.695521878313324</c:v>
                </c:pt>
                <c:pt idx="7">
                  <c:v>13.04487594484878</c:v>
                </c:pt>
                <c:pt idx="8">
                  <c:v>13.768421587169259</c:v>
                </c:pt>
                <c:pt idx="9">
                  <c:v>14.033491730754285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10'!$J$34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10'!$J$35:$J$51</c:f>
              <c:numCache>
                <c:formatCode>0.0000_ </c:formatCode>
                <c:ptCount val="17"/>
                <c:pt idx="0">
                  <c:v>6.2233999999999998</c:v>
                </c:pt>
                <c:pt idx="1">
                  <c:v>6.9783999999999997</c:v>
                </c:pt>
                <c:pt idx="2">
                  <c:v>7.3875999999999999</c:v>
                </c:pt>
                <c:pt idx="3">
                  <c:v>8.3472000000000008</c:v>
                </c:pt>
                <c:pt idx="4">
                  <c:v>9.8501999999999992</c:v>
                </c:pt>
                <c:pt idx="5">
                  <c:v>11.7765</c:v>
                </c:pt>
                <c:pt idx="6">
                  <c:v>13.2088</c:v>
                </c:pt>
                <c:pt idx="7">
                  <c:v>13.801500000000001</c:v>
                </c:pt>
                <c:pt idx="8">
                  <c:v>14.048500000000001</c:v>
                </c:pt>
                <c:pt idx="9">
                  <c:v>14.0908</c:v>
                </c:pt>
                <c:pt idx="10">
                  <c:v>14.097899999999999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10'!$L$34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10'!$L$35:$L$51</c:f>
              <c:numCache>
                <c:formatCode>0.0000_ </c:formatCode>
                <c:ptCount val="17"/>
                <c:pt idx="0">
                  <c:v>5.5206144000000004</c:v>
                </c:pt>
                <c:pt idx="1">
                  <c:v>6.4244880000000002</c:v>
                </c:pt>
                <c:pt idx="2">
                  <c:v>7.0729343999999994</c:v>
                </c:pt>
                <c:pt idx="3">
                  <c:v>7.7312591999999993</c:v>
                </c:pt>
                <c:pt idx="4">
                  <c:v>8.8581023999999999</c:v>
                </c:pt>
                <c:pt idx="5">
                  <c:v>10.533902399999999</c:v>
                </c:pt>
                <c:pt idx="6">
                  <c:v>12.1955904</c:v>
                </c:pt>
                <c:pt idx="7">
                  <c:v>13.4064</c:v>
                </c:pt>
                <c:pt idx="8">
                  <c:v>13.945478399999999</c:v>
                </c:pt>
                <c:pt idx="9">
                  <c:v>14.081659200000001</c:v>
                </c:pt>
                <c:pt idx="10">
                  <c:v>14.108472000000001</c:v>
                </c:pt>
                <c:pt idx="11">
                  <c:v>14.1105888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10'!$N$34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10'!$N$35:$N$51</c:f>
              <c:numCache>
                <c:formatCode>0.0000_ </c:formatCode>
                <c:ptCount val="17"/>
                <c:pt idx="0">
                  <c:v>5.4007460292689302</c:v>
                </c:pt>
                <c:pt idx="1">
                  <c:v>6.3735679540387302</c:v>
                </c:pt>
                <c:pt idx="2">
                  <c:v>6.9368913020309702</c:v>
                </c:pt>
                <c:pt idx="3">
                  <c:v>7.4571838483074098</c:v>
                </c:pt>
                <c:pt idx="4">
                  <c:v>8.4781499773695597</c:v>
                </c:pt>
                <c:pt idx="5">
                  <c:v>10.365986381762401</c:v>
                </c:pt>
                <c:pt idx="6">
                  <c:v>12.3862849984906</c:v>
                </c:pt>
                <c:pt idx="7">
                  <c:v>13.6202726650779</c:v>
                </c:pt>
                <c:pt idx="8">
                  <c:v>14.031171916965</c:v>
                </c:pt>
                <c:pt idx="9">
                  <c:v>14.106289229030899</c:v>
                </c:pt>
                <c:pt idx="10">
                  <c:v>14.112</c:v>
                </c:pt>
                <c:pt idx="11">
                  <c:v>14.112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10'!$P$34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29792"/>
        <c:axId val="58312192"/>
      </c:scatterChart>
      <c:valAx>
        <c:axId val="581297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12192"/>
        <c:crosses val="autoZero"/>
        <c:crossBetween val="midCat"/>
      </c:valAx>
      <c:valAx>
        <c:axId val="583121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129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709129511677279E-2"/>
          <c:w val="0.18695106649937265"/>
          <c:h val="0.859874394681556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48348807145378E-2"/>
          <c:y val="5.627710933020532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10'!$C$34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10'!$C$35:$C$51</c:f>
              <c:numCache>
                <c:formatCode>0.0000_ </c:formatCode>
                <c:ptCount val="17"/>
                <c:pt idx="2">
                  <c:v>8.4672000000000011E-3</c:v>
                </c:pt>
                <c:pt idx="3">
                  <c:v>0.16793279999999999</c:v>
                </c:pt>
                <c:pt idx="4">
                  <c:v>0.79027197299999996</c:v>
                </c:pt>
                <c:pt idx="5">
                  <c:v>2.1746591800000004</c:v>
                </c:pt>
                <c:pt idx="6">
                  <c:v>3.6408959959999998</c:v>
                </c:pt>
                <c:pt idx="7">
                  <c:v>4.6865952149999996</c:v>
                </c:pt>
                <c:pt idx="8">
                  <c:v>5.6560898439999994</c:v>
                </c:pt>
                <c:pt idx="9">
                  <c:v>6.4618847659999998</c:v>
                </c:pt>
                <c:pt idx="10">
                  <c:v>7.3071933590000002</c:v>
                </c:pt>
                <c:pt idx="11">
                  <c:v>8.2018945310000007</c:v>
                </c:pt>
                <c:pt idx="12">
                  <c:v>9.1713886720000009</c:v>
                </c:pt>
                <c:pt idx="13">
                  <c:v>10.480982422</c:v>
                </c:pt>
                <c:pt idx="14">
                  <c:v>11.775052733999999</c:v>
                </c:pt>
                <c:pt idx="15">
                  <c:v>12.788293944999999</c:v>
                </c:pt>
                <c:pt idx="16">
                  <c:v>13.546108397999999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10'!$E$34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1.3999999999999999E-2</c:v>
                </c:pt>
                <c:pt idx="3">
                  <c:v>0.126</c:v>
                </c:pt>
                <c:pt idx="4">
                  <c:v>0.96399999999999997</c:v>
                </c:pt>
                <c:pt idx="5">
                  <c:v>2.7189999999999994</c:v>
                </c:pt>
                <c:pt idx="6">
                  <c:v>4.2240000000000002</c:v>
                </c:pt>
                <c:pt idx="7">
                  <c:v>5.2669999999999986</c:v>
                </c:pt>
                <c:pt idx="8">
                  <c:v>6.2389999999999999</c:v>
                </c:pt>
                <c:pt idx="9">
                  <c:v>7.1179999999999994</c:v>
                </c:pt>
                <c:pt idx="10">
                  <c:v>7.8869999999999996</c:v>
                </c:pt>
                <c:pt idx="11">
                  <c:v>8.9429999999999996</c:v>
                </c:pt>
                <c:pt idx="12">
                  <c:v>10.388999999999999</c:v>
                </c:pt>
                <c:pt idx="13">
                  <c:v>12.007999999999999</c:v>
                </c:pt>
                <c:pt idx="14">
                  <c:v>13.263999999999999</c:v>
                </c:pt>
                <c:pt idx="15">
                  <c:v>13.862000000000002</c:v>
                </c:pt>
                <c:pt idx="16">
                  <c:v>14.053999999999998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10'!$G$34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10'!$G$35:$G$51</c:f>
              <c:numCache>
                <c:formatCode>0.0000_ </c:formatCode>
                <c:ptCount val="17"/>
                <c:pt idx="1">
                  <c:v>0</c:v>
                </c:pt>
                <c:pt idx="2">
                  <c:v>1.41E-2</c:v>
                </c:pt>
                <c:pt idx="3">
                  <c:v>0.25819999999999999</c:v>
                </c:pt>
                <c:pt idx="4">
                  <c:v>1.2403999999999999</c:v>
                </c:pt>
                <c:pt idx="5">
                  <c:v>2.8690000000000002</c:v>
                </c:pt>
                <c:pt idx="6">
                  <c:v>4.0317999999999996</c:v>
                </c:pt>
                <c:pt idx="7">
                  <c:v>4.8220999999999998</c:v>
                </c:pt>
                <c:pt idx="8">
                  <c:v>5.5149999999999997</c:v>
                </c:pt>
                <c:pt idx="9">
                  <c:v>6.476</c:v>
                </c:pt>
                <c:pt idx="10">
                  <c:v>7.6035000000000004</c:v>
                </c:pt>
                <c:pt idx="11">
                  <c:v>8.6181999999999999</c:v>
                </c:pt>
                <c:pt idx="12">
                  <c:v>10.1211</c:v>
                </c:pt>
                <c:pt idx="13">
                  <c:v>11.5648</c:v>
                </c:pt>
                <c:pt idx="14">
                  <c:v>12.7248</c:v>
                </c:pt>
                <c:pt idx="15">
                  <c:v>13.63</c:v>
                </c:pt>
                <c:pt idx="16">
                  <c:v>14.0197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10'!$I$34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10'!$I$35:$I$51</c:f>
              <c:numCache>
                <c:formatCode>0.0000_ </c:formatCode>
                <c:ptCount val="17"/>
                <c:pt idx="4">
                  <c:v>2.0871766772286273</c:v>
                </c:pt>
                <c:pt idx="5">
                  <c:v>3.5411850431012701</c:v>
                </c:pt>
                <c:pt idx="6">
                  <c:v>4.6531422790350145</c:v>
                </c:pt>
                <c:pt idx="7">
                  <c:v>5.5606956751977661</c:v>
                </c:pt>
                <c:pt idx="8">
                  <c:v>6.365658524977742</c:v>
                </c:pt>
                <c:pt idx="9">
                  <c:v>7.0500643441312931</c:v>
                </c:pt>
                <c:pt idx="10">
                  <c:v>7.7567741315217082</c:v>
                </c:pt>
                <c:pt idx="11">
                  <c:v>8.7602153537034688</c:v>
                </c:pt>
                <c:pt idx="12">
                  <c:v>10.14558239996436</c:v>
                </c:pt>
                <c:pt idx="13">
                  <c:v>11.651669768165378</c:v>
                </c:pt>
                <c:pt idx="14">
                  <c:v>12.887226782525362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10'!$K$34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1.41E-2</c:v>
                </c:pt>
                <c:pt idx="4">
                  <c:v>0.1905</c:v>
                </c:pt>
                <c:pt idx="5">
                  <c:v>1.2842</c:v>
                </c:pt>
                <c:pt idx="6">
                  <c:v>3.0693999999999999</c:v>
                </c:pt>
                <c:pt idx="7">
                  <c:v>4.4241000000000001</c:v>
                </c:pt>
                <c:pt idx="8">
                  <c:v>5.4683999999999999</c:v>
                </c:pt>
                <c:pt idx="9">
                  <c:v>6.4067999999999996</c:v>
                </c:pt>
                <c:pt idx="10">
                  <c:v>7.3734999999999999</c:v>
                </c:pt>
                <c:pt idx="11">
                  <c:v>8.0297000000000001</c:v>
                </c:pt>
                <c:pt idx="12">
                  <c:v>9.1374999999999993</c:v>
                </c:pt>
                <c:pt idx="13">
                  <c:v>10.647500000000001</c:v>
                </c:pt>
                <c:pt idx="14">
                  <c:v>12.3903</c:v>
                </c:pt>
                <c:pt idx="15">
                  <c:v>13.3782</c:v>
                </c:pt>
                <c:pt idx="16">
                  <c:v>13.9413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10'!$M$34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10'!$M$35:$M$51</c:f>
              <c:numCache>
                <c:formatCode>0.0000_ </c:formatCode>
                <c:ptCount val="17"/>
                <c:pt idx="0">
                  <c:v>0</c:v>
                </c:pt>
                <c:pt idx="1">
                  <c:v>9.1728000000000001E-3</c:v>
                </c:pt>
                <c:pt idx="2">
                  <c:v>0.12348000000000001</c:v>
                </c:pt>
                <c:pt idx="3">
                  <c:v>0.70912800000000009</c:v>
                </c:pt>
                <c:pt idx="4">
                  <c:v>2.0758752</c:v>
                </c:pt>
                <c:pt idx="5">
                  <c:v>3.5301167999999996</c:v>
                </c:pt>
                <c:pt idx="6">
                  <c:v>4.6576656000000005</c:v>
                </c:pt>
                <c:pt idx="7">
                  <c:v>5.5890576000000003</c:v>
                </c:pt>
                <c:pt idx="8">
                  <c:v>6.4640016000000005</c:v>
                </c:pt>
                <c:pt idx="9">
                  <c:v>7.2274608000000002</c:v>
                </c:pt>
                <c:pt idx="10">
                  <c:v>8.0706527999999995</c:v>
                </c:pt>
                <c:pt idx="11">
                  <c:v>9.148104</c:v>
                </c:pt>
                <c:pt idx="12">
                  <c:v>10.603051199999999</c:v>
                </c:pt>
                <c:pt idx="13">
                  <c:v>12.0431808</c:v>
                </c:pt>
                <c:pt idx="14">
                  <c:v>13.1432112</c:v>
                </c:pt>
                <c:pt idx="15">
                  <c:v>13.788835199999999</c:v>
                </c:pt>
                <c:pt idx="16">
                  <c:v>14.016038399999999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10'!$O$34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10'!$O$35:$O$51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1.32485542185376E-3</c:v>
                </c:pt>
                <c:pt idx="3">
                  <c:v>3.4094389175912898E-2</c:v>
                </c:pt>
                <c:pt idx="4">
                  <c:v>0.50865841013213597</c:v>
                </c:pt>
                <c:pt idx="5">
                  <c:v>2.0976743889123499</c:v>
                </c:pt>
                <c:pt idx="6">
                  <c:v>3.79301846473198</c:v>
                </c:pt>
                <c:pt idx="7">
                  <c:v>5.0644784680059001</c:v>
                </c:pt>
                <c:pt idx="8">
                  <c:v>6.0105070322876903</c:v>
                </c:pt>
                <c:pt idx="9">
                  <c:v>6.8971250108995097</c:v>
                </c:pt>
                <c:pt idx="10">
                  <c:v>7.7648357082478396</c:v>
                </c:pt>
                <c:pt idx="11">
                  <c:v>8.7811932075304906</c:v>
                </c:pt>
                <c:pt idx="12">
                  <c:v>10.457319799208699</c:v>
                </c:pt>
                <c:pt idx="13">
                  <c:v>12.2153408023223</c:v>
                </c:pt>
                <c:pt idx="14">
                  <c:v>13.3748491813519</c:v>
                </c:pt>
                <c:pt idx="15">
                  <c:v>13.9279518615719</c:v>
                </c:pt>
                <c:pt idx="16">
                  <c:v>14.0744575558265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10'!$Q$34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88832"/>
        <c:axId val="58095104"/>
      </c:scatterChart>
      <c:valAx>
        <c:axId val="58088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655171268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95104"/>
        <c:crosses val="autoZero"/>
        <c:crossBetween val="midCat"/>
      </c:valAx>
      <c:valAx>
        <c:axId val="580951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709292667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88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73470879431208"/>
          <c:y val="4.6709129511677279E-2"/>
          <c:w val="0.18607608226186911"/>
          <c:h val="0.849258683428902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11'!$B$34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11'!$B$35:$B$51</c:f>
              <c:numCache>
                <c:formatCode>0.0000_ </c:formatCode>
                <c:ptCount val="17"/>
                <c:pt idx="0">
                  <c:v>6.7466518550000005</c:v>
                </c:pt>
                <c:pt idx="1">
                  <c:v>7.7003784179999997</c:v>
                </c:pt>
                <c:pt idx="2">
                  <c:v>9.5201572270000003</c:v>
                </c:pt>
                <c:pt idx="3">
                  <c:v>10.550865234</c:v>
                </c:pt>
                <c:pt idx="4">
                  <c:v>10.687723632999999</c:v>
                </c:pt>
                <c:pt idx="5">
                  <c:v>10.696276367000001</c:v>
                </c:pt>
                <c:pt idx="6">
                  <c:v>10.856657226999999</c:v>
                </c:pt>
                <c:pt idx="7">
                  <c:v>11.947241211</c:v>
                </c:pt>
                <c:pt idx="8">
                  <c:v>15.184778319999999</c:v>
                </c:pt>
                <c:pt idx="9">
                  <c:v>18.813642578000003</c:v>
                </c:pt>
                <c:pt idx="10">
                  <c:v>20.838707030999998</c:v>
                </c:pt>
                <c:pt idx="11">
                  <c:v>21.317708983999999</c:v>
                </c:pt>
                <c:pt idx="12">
                  <c:v>21.377583984000001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11'!$D$34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11'!$D$35:$D$51</c:f>
              <c:numCache>
                <c:formatCode>General</c:formatCode>
                <c:ptCount val="17"/>
                <c:pt idx="0">
                  <c:v>6.2250000000000005</c:v>
                </c:pt>
                <c:pt idx="1">
                  <c:v>7.5640000000000001</c:v>
                </c:pt>
                <c:pt idx="2">
                  <c:v>9.6359999999999992</c:v>
                </c:pt>
                <c:pt idx="3">
                  <c:v>10.638999999999999</c:v>
                </c:pt>
                <c:pt idx="4">
                  <c:v>10.687999999999999</c:v>
                </c:pt>
                <c:pt idx="5">
                  <c:v>10.741</c:v>
                </c:pt>
                <c:pt idx="6">
                  <c:v>11.418999999999999</c:v>
                </c:pt>
                <c:pt idx="7">
                  <c:v>14.343999999999998</c:v>
                </c:pt>
                <c:pt idx="8">
                  <c:v>19.056999999999999</c:v>
                </c:pt>
                <c:pt idx="9">
                  <c:v>21.134</c:v>
                </c:pt>
                <c:pt idx="10">
                  <c:v>21.373000000000001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11'!$F$34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11'!$F$35:$F$51</c:f>
              <c:numCache>
                <c:formatCode>0.0000_ </c:formatCode>
                <c:ptCount val="17"/>
                <c:pt idx="0">
                  <c:v>6.5049999999999999</c:v>
                </c:pt>
                <c:pt idx="1">
                  <c:v>7.1464999999999996</c:v>
                </c:pt>
                <c:pt idx="2">
                  <c:v>8.0039999999999996</c:v>
                </c:pt>
                <c:pt idx="3">
                  <c:v>9.8772000000000002</c:v>
                </c:pt>
                <c:pt idx="4">
                  <c:v>10.574400000000001</c:v>
                </c:pt>
                <c:pt idx="5">
                  <c:v>10.7134</c:v>
                </c:pt>
                <c:pt idx="6">
                  <c:v>11.047000000000001</c:v>
                </c:pt>
                <c:pt idx="7">
                  <c:v>13.1234</c:v>
                </c:pt>
                <c:pt idx="8">
                  <c:v>17.393699999999999</c:v>
                </c:pt>
                <c:pt idx="9">
                  <c:v>20.379000000000001</c:v>
                </c:pt>
                <c:pt idx="10">
                  <c:v>21.266400000000001</c:v>
                </c:pt>
                <c:pt idx="11">
                  <c:v>21.3797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11'!$H$35:$H$51</c:f>
              <c:numCache>
                <c:formatCode>0.0000_ </c:formatCode>
                <c:ptCount val="17"/>
                <c:pt idx="0">
                  <c:v>5.87</c:v>
                </c:pt>
                <c:pt idx="1">
                  <c:v>7.1</c:v>
                </c:pt>
                <c:pt idx="2">
                  <c:v>8.49</c:v>
                </c:pt>
                <c:pt idx="3">
                  <c:v>10.050000000000001</c:v>
                </c:pt>
                <c:pt idx="4">
                  <c:v>10.62</c:v>
                </c:pt>
                <c:pt idx="5">
                  <c:v>10.7</c:v>
                </c:pt>
                <c:pt idx="6">
                  <c:v>10.82</c:v>
                </c:pt>
                <c:pt idx="7">
                  <c:v>11.65</c:v>
                </c:pt>
                <c:pt idx="8">
                  <c:v>14.27</c:v>
                </c:pt>
                <c:pt idx="9">
                  <c:v>18.079999999999998</c:v>
                </c:pt>
                <c:pt idx="10">
                  <c:v>20.56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11'!$J$35:$J$51</c:f>
              <c:numCache>
                <c:formatCode>0.0000_ </c:formatCode>
                <c:ptCount val="17"/>
                <c:pt idx="0">
                  <c:v>5.6668000000000003</c:v>
                </c:pt>
                <c:pt idx="1">
                  <c:v>6.8429000000000002</c:v>
                </c:pt>
                <c:pt idx="2">
                  <c:v>7.2492000000000001</c:v>
                </c:pt>
                <c:pt idx="3">
                  <c:v>8.4466999999999999</c:v>
                </c:pt>
                <c:pt idx="4">
                  <c:v>10.2643</c:v>
                </c:pt>
                <c:pt idx="5">
                  <c:v>10.6813</c:v>
                </c:pt>
                <c:pt idx="6">
                  <c:v>10.7348</c:v>
                </c:pt>
                <c:pt idx="7">
                  <c:v>11.526</c:v>
                </c:pt>
                <c:pt idx="8">
                  <c:v>14.0921</c:v>
                </c:pt>
                <c:pt idx="9">
                  <c:v>18.4544</c:v>
                </c:pt>
                <c:pt idx="10">
                  <c:v>20.849399999999999</c:v>
                </c:pt>
                <c:pt idx="11">
                  <c:v>21.351900000000001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11'!$L$34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11'!$L$35:$L$51</c:f>
              <c:numCache>
                <c:formatCode>0.0000_ </c:formatCode>
                <c:ptCount val="17"/>
                <c:pt idx="0">
                  <c:v>5.7555035999999999</c:v>
                </c:pt>
                <c:pt idx="1">
                  <c:v>7.0449588000000007</c:v>
                </c:pt>
                <c:pt idx="2">
                  <c:v>8.4755483999999992</c:v>
                </c:pt>
                <c:pt idx="3">
                  <c:v>10.128531600000001</c:v>
                </c:pt>
                <c:pt idx="4">
                  <c:v>10.6577856</c:v>
                </c:pt>
                <c:pt idx="5">
                  <c:v>10.6930692</c:v>
                </c:pt>
                <c:pt idx="6">
                  <c:v>10.8213732</c:v>
                </c:pt>
                <c:pt idx="7">
                  <c:v>11.809314000000001</c:v>
                </c:pt>
                <c:pt idx="8">
                  <c:v>14.8715028</c:v>
                </c:pt>
                <c:pt idx="9">
                  <c:v>18.8906256</c:v>
                </c:pt>
                <c:pt idx="10">
                  <c:v>20.993742000000001</c:v>
                </c:pt>
                <c:pt idx="11">
                  <c:v>21.345508800000001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11'!$N$35:$N$51</c:f>
              <c:numCache>
                <c:formatCode>0.0000</c:formatCode>
                <c:ptCount val="17"/>
                <c:pt idx="0">
                  <c:v>3.1677219583086198</c:v>
                </c:pt>
                <c:pt idx="1">
                  <c:v>5.5744652506462096</c:v>
                </c:pt>
                <c:pt idx="2">
                  <c:v>6.8142877279695302</c:v>
                </c:pt>
                <c:pt idx="3">
                  <c:v>8.3484209020867794</c:v>
                </c:pt>
                <c:pt idx="4">
                  <c:v>10.250746641814599</c:v>
                </c:pt>
                <c:pt idx="5">
                  <c:v>10.628466136054501</c:v>
                </c:pt>
                <c:pt idx="6">
                  <c:v>10.6770773741962</c:v>
                </c:pt>
                <c:pt idx="7">
                  <c:v>10.7657845573752</c:v>
                </c:pt>
                <c:pt idx="8">
                  <c:v>11.7920273720379</c:v>
                </c:pt>
                <c:pt idx="9">
                  <c:v>15.531530267074899</c:v>
                </c:pt>
                <c:pt idx="10">
                  <c:v>20.2421701033293</c:v>
                </c:pt>
                <c:pt idx="11">
                  <c:v>21.340950869590401</c:v>
                </c:pt>
                <c:pt idx="12">
                  <c:v>21.3836509609764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40096"/>
        <c:axId val="58342016"/>
      </c:scatterChart>
      <c:valAx>
        <c:axId val="58340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42016"/>
        <c:crosses val="autoZero"/>
        <c:crossBetween val="midCat"/>
      </c:valAx>
      <c:valAx>
        <c:axId val="58342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40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65"/>
          <c:h val="0.87872340425531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11'!$C$34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11'!$C$35:$C$51</c:f>
              <c:numCache>
                <c:formatCode>0.0000_ </c:formatCode>
                <c:ptCount val="17"/>
                <c:pt idx="2">
                  <c:v>3.6352798000000006E-2</c:v>
                </c:pt>
                <c:pt idx="3">
                  <c:v>0.85749841299999996</c:v>
                </c:pt>
                <c:pt idx="4">
                  <c:v>3.4278552250000001</c:v>
                </c:pt>
                <c:pt idx="5">
                  <c:v>5.790787109</c:v>
                </c:pt>
                <c:pt idx="6">
                  <c:v>7.1828857419999999</c:v>
                </c:pt>
                <c:pt idx="7">
                  <c:v>8.4958632810000001</c:v>
                </c:pt>
                <c:pt idx="8">
                  <c:v>9.8366396480000002</c:v>
                </c:pt>
                <c:pt idx="9">
                  <c:v>10.529481445</c:v>
                </c:pt>
                <c:pt idx="10">
                  <c:v>10.858794922</c:v>
                </c:pt>
                <c:pt idx="11">
                  <c:v>11.425471679999999</c:v>
                </c:pt>
                <c:pt idx="12">
                  <c:v>12.580207030999999</c:v>
                </c:pt>
                <c:pt idx="13">
                  <c:v>14.639486328</c:v>
                </c:pt>
                <c:pt idx="14">
                  <c:v>17.365947265999999</c:v>
                </c:pt>
                <c:pt idx="15">
                  <c:v>19.523591796999998</c:v>
                </c:pt>
                <c:pt idx="16">
                  <c:v>20.776695313000001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11'!$E$34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5.5999999999999994E-2</c:v>
                </c:pt>
                <c:pt idx="4">
                  <c:v>1.2509999999999999</c:v>
                </c:pt>
                <c:pt idx="5">
                  <c:v>4.7539999999999996</c:v>
                </c:pt>
                <c:pt idx="6">
                  <c:v>6.6829999999999998</c:v>
                </c:pt>
                <c:pt idx="7">
                  <c:v>8.173</c:v>
                </c:pt>
                <c:pt idx="8">
                  <c:v>9.863999999999999</c:v>
                </c:pt>
                <c:pt idx="9">
                  <c:v>10.610999999999999</c:v>
                </c:pt>
                <c:pt idx="10">
                  <c:v>10.815999999999997</c:v>
                </c:pt>
                <c:pt idx="11">
                  <c:v>11.395999999999999</c:v>
                </c:pt>
                <c:pt idx="12">
                  <c:v>12.998999999999999</c:v>
                </c:pt>
                <c:pt idx="13">
                  <c:v>16.04</c:v>
                </c:pt>
                <c:pt idx="14">
                  <c:v>19.262999999999998</c:v>
                </c:pt>
                <c:pt idx="15">
                  <c:v>20.898999999999997</c:v>
                </c:pt>
                <c:pt idx="16">
                  <c:v>21.326000000000001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11'!$G$34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11'!$G$35:$G$51</c:f>
              <c:numCache>
                <c:formatCode>0.0000_ </c:formatCode>
                <c:ptCount val="17"/>
                <c:pt idx="1">
                  <c:v>0</c:v>
                </c:pt>
                <c:pt idx="2">
                  <c:v>7.6999999999999999E-2</c:v>
                </c:pt>
                <c:pt idx="3">
                  <c:v>1.4177999999999999</c:v>
                </c:pt>
                <c:pt idx="4">
                  <c:v>4.2831999999999999</c:v>
                </c:pt>
                <c:pt idx="5">
                  <c:v>5.9790000000000001</c:v>
                </c:pt>
                <c:pt idx="6">
                  <c:v>6.9112999999999998</c:v>
                </c:pt>
                <c:pt idx="7">
                  <c:v>7.7731000000000003</c:v>
                </c:pt>
                <c:pt idx="8">
                  <c:v>9.0690000000000008</c:v>
                </c:pt>
                <c:pt idx="9">
                  <c:v>10.1959</c:v>
                </c:pt>
                <c:pt idx="10">
                  <c:v>10.860900000000001</c:v>
                </c:pt>
                <c:pt idx="11">
                  <c:v>11.585900000000001</c:v>
                </c:pt>
                <c:pt idx="12">
                  <c:v>13.5746</c:v>
                </c:pt>
                <c:pt idx="13">
                  <c:v>15.9861</c:v>
                </c:pt>
                <c:pt idx="14">
                  <c:v>18.835000000000001</c:v>
                </c:pt>
                <c:pt idx="15">
                  <c:v>20.9009</c:v>
                </c:pt>
                <c:pt idx="16">
                  <c:v>21.334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11'!$I$35:$I$51</c:f>
              <c:numCache>
                <c:formatCode>0.0000_ </c:formatCode>
                <c:ptCount val="17"/>
                <c:pt idx="4">
                  <c:v>3.53</c:v>
                </c:pt>
                <c:pt idx="5">
                  <c:v>5.85</c:v>
                </c:pt>
                <c:pt idx="6">
                  <c:v>7.26</c:v>
                </c:pt>
                <c:pt idx="7">
                  <c:v>8.67</c:v>
                </c:pt>
                <c:pt idx="8">
                  <c:v>9.9600000000000009</c:v>
                </c:pt>
                <c:pt idx="9">
                  <c:v>10.58</c:v>
                </c:pt>
                <c:pt idx="10">
                  <c:v>10.78</c:v>
                </c:pt>
                <c:pt idx="11">
                  <c:v>11.27</c:v>
                </c:pt>
                <c:pt idx="12">
                  <c:v>12.72</c:v>
                </c:pt>
                <c:pt idx="13">
                  <c:v>15.42</c:v>
                </c:pt>
                <c:pt idx="14">
                  <c:v>18.48</c:v>
                </c:pt>
                <c:pt idx="15">
                  <c:v>20.49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11'!$K$34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11'!$K$35:$K$51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0.28870000000000001</c:v>
                </c:pt>
                <c:pt idx="6">
                  <c:v>2.8119999999999998</c:v>
                </c:pt>
                <c:pt idx="7">
                  <c:v>5.6561000000000003</c:v>
                </c:pt>
                <c:pt idx="8">
                  <c:v>6.875</c:v>
                </c:pt>
                <c:pt idx="9">
                  <c:v>7.8479000000000001</c:v>
                </c:pt>
                <c:pt idx="10">
                  <c:v>9.3983000000000008</c:v>
                </c:pt>
                <c:pt idx="11">
                  <c:v>10.563700000000001</c:v>
                </c:pt>
                <c:pt idx="12">
                  <c:v>11.2159</c:v>
                </c:pt>
                <c:pt idx="13">
                  <c:v>12.445499999999999</c:v>
                </c:pt>
                <c:pt idx="14">
                  <c:v>15.171900000000001</c:v>
                </c:pt>
                <c:pt idx="15">
                  <c:v>18.497199999999999</c:v>
                </c:pt>
                <c:pt idx="16">
                  <c:v>20.582100000000001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11'!$M$34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11'!$M$35:$M$51</c:f>
              <c:numCache>
                <c:formatCode>0.0000_ </c:formatCode>
                <c:ptCount val="17"/>
                <c:pt idx="0">
                  <c:v>0</c:v>
                </c:pt>
                <c:pt idx="1">
                  <c:v>3.2075999999999997E-3</c:v>
                </c:pt>
                <c:pt idx="2">
                  <c:v>0.25126199999999999</c:v>
                </c:pt>
                <c:pt idx="3">
                  <c:v>1.9694664</c:v>
                </c:pt>
                <c:pt idx="4">
                  <c:v>4.8124691999999998</c:v>
                </c:pt>
                <c:pt idx="5">
                  <c:v>6.5167740000000007</c:v>
                </c:pt>
                <c:pt idx="6">
                  <c:v>7.8874884000000005</c:v>
                </c:pt>
                <c:pt idx="7">
                  <c:v>9.2988324000000002</c:v>
                </c:pt>
                <c:pt idx="8">
                  <c:v>10.34451</c:v>
                </c:pt>
                <c:pt idx="9">
                  <c:v>10.698415199999999</c:v>
                </c:pt>
                <c:pt idx="10">
                  <c:v>10.9999296</c:v>
                </c:pt>
                <c:pt idx="11">
                  <c:v>11.975040000000002</c:v>
                </c:pt>
                <c:pt idx="12">
                  <c:v>14.043941999999999</c:v>
                </c:pt>
                <c:pt idx="13">
                  <c:v>16.976757600000003</c:v>
                </c:pt>
                <c:pt idx="14">
                  <c:v>19.554598800000001</c:v>
                </c:pt>
                <c:pt idx="15">
                  <c:v>20.895375600000001</c:v>
                </c:pt>
                <c:pt idx="16">
                  <c:v>21.303809999999999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11'!$O$34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11'!$O$35:$O$51</c:f>
              <c:numCache>
                <c:formatCode>0.0000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3.9842018183701797E-2</c:v>
                </c:pt>
                <c:pt idx="5">
                  <c:v>1.8532854425638501</c:v>
                </c:pt>
                <c:pt idx="6">
                  <c:v>4.9393679300360303</c:v>
                </c:pt>
                <c:pt idx="7">
                  <c:v>6.7882156965159002</c:v>
                </c:pt>
                <c:pt idx="8">
                  <c:v>8.5181626296239799</c:v>
                </c:pt>
                <c:pt idx="9">
                  <c:v>10.173721113444699</c:v>
                </c:pt>
                <c:pt idx="10">
                  <c:v>10.641096382572201</c:v>
                </c:pt>
                <c:pt idx="11">
                  <c:v>10.911405333035001</c:v>
                </c:pt>
                <c:pt idx="12">
                  <c:v>11.709747888293601</c:v>
                </c:pt>
                <c:pt idx="13">
                  <c:v>14.173191405832901</c:v>
                </c:pt>
                <c:pt idx="14">
                  <c:v>17.875257099491002</c:v>
                </c:pt>
                <c:pt idx="15">
                  <c:v>20.6728167847001</c:v>
                </c:pt>
                <c:pt idx="16">
                  <c:v>21.320710865333201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99552"/>
        <c:axId val="59001472"/>
      </c:scatterChart>
      <c:valAx>
        <c:axId val="58999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001472"/>
        <c:crosses val="autoZero"/>
        <c:crossBetween val="midCat"/>
      </c:valAx>
      <c:valAx>
        <c:axId val="59001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999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6808510638297871E-2"/>
          <c:w val="0.18663317148408154"/>
          <c:h val="0.86808510638297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12'!$B$34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12'!$B$35:$B$51</c:f>
              <c:numCache>
                <c:formatCode>0.0000_ </c:formatCode>
                <c:ptCount val="17"/>
                <c:pt idx="0">
                  <c:v>10.685584961</c:v>
                </c:pt>
                <c:pt idx="1">
                  <c:v>10.696276367000001</c:v>
                </c:pt>
                <c:pt idx="2">
                  <c:v>10.878041016000001</c:v>
                </c:pt>
                <c:pt idx="3">
                  <c:v>11.797552734</c:v>
                </c:pt>
                <c:pt idx="4">
                  <c:v>14.534705078</c:v>
                </c:pt>
                <c:pt idx="5">
                  <c:v>18.137908203000002</c:v>
                </c:pt>
                <c:pt idx="6">
                  <c:v>20.554300780999998</c:v>
                </c:pt>
                <c:pt idx="7">
                  <c:v>21.279218749999998</c:v>
                </c:pt>
                <c:pt idx="8">
                  <c:v>21.381861328000003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12'!$D$34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12'!$D$35:$D$51</c:f>
              <c:numCache>
                <c:formatCode>General</c:formatCode>
                <c:ptCount val="17"/>
                <c:pt idx="0">
                  <c:v>10.568</c:v>
                </c:pt>
                <c:pt idx="1">
                  <c:v>10.693999999999997</c:v>
                </c:pt>
                <c:pt idx="2">
                  <c:v>10.846</c:v>
                </c:pt>
                <c:pt idx="3">
                  <c:v>12.145999999999997</c:v>
                </c:pt>
                <c:pt idx="4">
                  <c:v>15.853999999999999</c:v>
                </c:pt>
                <c:pt idx="5">
                  <c:v>20.122</c:v>
                </c:pt>
                <c:pt idx="6">
                  <c:v>21.288</c:v>
                </c:pt>
                <c:pt idx="7">
                  <c:v>21.378</c:v>
                </c:pt>
                <c:pt idx="8">
                  <c:v>21.38</c:v>
                </c:pt>
                <c:pt idx="9">
                  <c:v>21.38</c:v>
                </c:pt>
                <c:pt idx="10">
                  <c:v>21.38</c:v>
                </c:pt>
                <c:pt idx="11">
                  <c:v>21.38</c:v>
                </c:pt>
                <c:pt idx="12">
                  <c:v>21.38</c:v>
                </c:pt>
                <c:pt idx="13">
                  <c:v>21.38</c:v>
                </c:pt>
                <c:pt idx="14">
                  <c:v>21.38</c:v>
                </c:pt>
                <c:pt idx="15">
                  <c:v>21.38</c:v>
                </c:pt>
                <c:pt idx="16">
                  <c:v>21.38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'Case 12'!$F$34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12'!$F$35:$F$51</c:f>
              <c:numCache>
                <c:formatCode>0.0000_ </c:formatCode>
                <c:ptCount val="17"/>
                <c:pt idx="0">
                  <c:v>10.4482</c:v>
                </c:pt>
                <c:pt idx="1">
                  <c:v>10.698399999999999</c:v>
                </c:pt>
                <c:pt idx="2">
                  <c:v>10.916499999999999</c:v>
                </c:pt>
                <c:pt idx="3">
                  <c:v>12.1311</c:v>
                </c:pt>
                <c:pt idx="4">
                  <c:v>15.8691</c:v>
                </c:pt>
                <c:pt idx="5">
                  <c:v>19.427399999999999</c:v>
                </c:pt>
                <c:pt idx="6">
                  <c:v>21.1081</c:v>
                </c:pt>
                <c:pt idx="7">
                  <c:v>21.366900000000001</c:v>
                </c:pt>
                <c:pt idx="8">
                  <c:v>21.384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'Case 12'!$H$34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12'!$H$35:$H$51</c:f>
              <c:numCache>
                <c:formatCode>General</c:formatCode>
                <c:ptCount val="17"/>
                <c:pt idx="0">
                  <c:v>9.3766213029959982</c:v>
                </c:pt>
                <c:pt idx="1">
                  <c:v>10.440995755846624</c:v>
                </c:pt>
                <c:pt idx="2">
                  <c:v>10.692888698248332</c:v>
                </c:pt>
                <c:pt idx="3">
                  <c:v>10.813454674170055</c:v>
                </c:pt>
                <c:pt idx="4">
                  <c:v>11.398324863165703</c:v>
                </c:pt>
                <c:pt idx="5">
                  <c:v>13.177634244938691</c:v>
                </c:pt>
                <c:pt idx="6">
                  <c:v>16.310730396786933</c:v>
                </c:pt>
                <c:pt idx="7">
                  <c:v>19.396948530733649</c:v>
                </c:pt>
                <c:pt idx="8">
                  <c:v>20.969320059907428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12'!$J$34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12'!$J$35:$J$51</c:f>
              <c:numCache>
                <c:formatCode>General</c:formatCode>
                <c:ptCount val="17"/>
                <c:pt idx="0">
                  <c:v>9.8794000000000004</c:v>
                </c:pt>
                <c:pt idx="1">
                  <c:v>10.6065</c:v>
                </c:pt>
                <c:pt idx="2">
                  <c:v>10.7027</c:v>
                </c:pt>
                <c:pt idx="3">
                  <c:v>11.1411</c:v>
                </c:pt>
                <c:pt idx="4">
                  <c:v>13.268800000000001</c:v>
                </c:pt>
                <c:pt idx="5">
                  <c:v>17.042999999999999</c:v>
                </c:pt>
                <c:pt idx="6">
                  <c:v>20.336200000000002</c:v>
                </c:pt>
                <c:pt idx="7">
                  <c:v>21.287800000000001</c:v>
                </c:pt>
                <c:pt idx="8">
                  <c:v>21.384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12'!$L$34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12'!$L$35:$L$51</c:f>
              <c:numCache>
                <c:formatCode>0.0000_ </c:formatCode>
                <c:ptCount val="17"/>
                <c:pt idx="0">
                  <c:v>10.45143</c:v>
                </c:pt>
                <c:pt idx="1">
                  <c:v>10.6802388</c:v>
                </c:pt>
                <c:pt idx="2">
                  <c:v>10.748667600000001</c:v>
                </c:pt>
                <c:pt idx="3">
                  <c:v>11.344211999999999</c:v>
                </c:pt>
                <c:pt idx="4">
                  <c:v>13.692175199999999</c:v>
                </c:pt>
                <c:pt idx="5">
                  <c:v>17.5145652</c:v>
                </c:pt>
                <c:pt idx="6">
                  <c:v>20.466626399999999</c:v>
                </c:pt>
                <c:pt idx="7">
                  <c:v>21.2952564</c:v>
                </c:pt>
                <c:pt idx="8">
                  <c:v>21.377584800000001</c:v>
                </c:pt>
                <c:pt idx="9">
                  <c:v>21.384</c:v>
                </c:pt>
                <c:pt idx="10">
                  <c:v>21.3829308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12'!$N$34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12'!$N$35:$N$51</c:f>
              <c:numCache>
                <c:formatCode>General</c:formatCode>
                <c:ptCount val="17"/>
                <c:pt idx="0">
                  <c:v>10.366115201629</c:v>
                </c:pt>
                <c:pt idx="1">
                  <c:v>10.651012027367001</c:v>
                </c:pt>
                <c:pt idx="2">
                  <c:v>10.6922493801914</c:v>
                </c:pt>
                <c:pt idx="3">
                  <c:v>10.885331729108399</c:v>
                </c:pt>
                <c:pt idx="4">
                  <c:v>12.251355543185801</c:v>
                </c:pt>
                <c:pt idx="5">
                  <c:v>16.646098154325099</c:v>
                </c:pt>
                <c:pt idx="6">
                  <c:v>20.408573625480699</c:v>
                </c:pt>
                <c:pt idx="7">
                  <c:v>21.314209101966</c:v>
                </c:pt>
                <c:pt idx="8">
                  <c:v>21.383305770168199</c:v>
                </c:pt>
                <c:pt idx="9">
                  <c:v>21.384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12'!$P$35:$P$51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21472"/>
        <c:axId val="58396672"/>
      </c:scatterChart>
      <c:valAx>
        <c:axId val="585214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611206496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96672"/>
        <c:crosses val="autoZero"/>
        <c:crossBetween val="midCat"/>
      </c:valAx>
      <c:valAx>
        <c:axId val="58396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88994138891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521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4653497260212"/>
          <c:y val="4.6808510638297871E-2"/>
          <c:w val="0.18671705510495396"/>
          <c:h val="0.86808510638297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12'!$C$34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12'!$C$35:$C$51</c:f>
              <c:numCache>
                <c:formatCode>0.0000_ </c:formatCode>
                <c:ptCount val="17"/>
                <c:pt idx="2">
                  <c:v>3.6352798000000006E-2</c:v>
                </c:pt>
                <c:pt idx="3">
                  <c:v>0.57095281999999992</c:v>
                </c:pt>
                <c:pt idx="4">
                  <c:v>2.7777814940000001</c:v>
                </c:pt>
                <c:pt idx="5">
                  <c:v>5.4144287110000002</c:v>
                </c:pt>
                <c:pt idx="6">
                  <c:v>7.0075366209999999</c:v>
                </c:pt>
                <c:pt idx="7">
                  <c:v>8.3696972659999993</c:v>
                </c:pt>
                <c:pt idx="8">
                  <c:v>9.7019208980000009</c:v>
                </c:pt>
                <c:pt idx="9">
                  <c:v>10.446083983999999</c:v>
                </c:pt>
                <c:pt idx="10">
                  <c:v>10.935777344</c:v>
                </c:pt>
                <c:pt idx="11">
                  <c:v>11.53025293</c:v>
                </c:pt>
                <c:pt idx="12">
                  <c:v>12.819708007999999</c:v>
                </c:pt>
                <c:pt idx="13">
                  <c:v>14.816973633</c:v>
                </c:pt>
                <c:pt idx="14">
                  <c:v>16.981035156000001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12'!$E$34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12'!$E$35:$E$51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6.2E-2</c:v>
                </c:pt>
                <c:pt idx="4">
                  <c:v>1.073</c:v>
                </c:pt>
                <c:pt idx="5">
                  <c:v>4.4239999999999995</c:v>
                </c:pt>
                <c:pt idx="6">
                  <c:v>6.5519999999999996</c:v>
                </c:pt>
                <c:pt idx="7">
                  <c:v>8.077</c:v>
                </c:pt>
                <c:pt idx="8">
                  <c:v>9.6660000000000004</c:v>
                </c:pt>
                <c:pt idx="9">
                  <c:v>10.573999999999998</c:v>
                </c:pt>
                <c:pt idx="10">
                  <c:v>10.895</c:v>
                </c:pt>
                <c:pt idx="11">
                  <c:v>11.604999999999999</c:v>
                </c:pt>
                <c:pt idx="12">
                  <c:v>13.205</c:v>
                </c:pt>
                <c:pt idx="13">
                  <c:v>16.065999999999999</c:v>
                </c:pt>
                <c:pt idx="14">
                  <c:v>19.065999999999999</c:v>
                </c:pt>
                <c:pt idx="15">
                  <c:v>20.727999999999998</c:v>
                </c:pt>
                <c:pt idx="16">
                  <c:v>21.265999999999998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'Case 12'!$G$34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12'!$G$35:$G$51</c:f>
              <c:numCache>
                <c:formatCode>0.0000_ </c:formatCode>
                <c:ptCount val="17"/>
                <c:pt idx="1">
                  <c:v>2.0999999999999999E-3</c:v>
                </c:pt>
                <c:pt idx="2">
                  <c:v>4.0599999999999997E-2</c:v>
                </c:pt>
                <c:pt idx="3">
                  <c:v>1.2274</c:v>
                </c:pt>
                <c:pt idx="4">
                  <c:v>4.0095000000000001</c:v>
                </c:pt>
                <c:pt idx="5">
                  <c:v>5.7694000000000001</c:v>
                </c:pt>
                <c:pt idx="6">
                  <c:v>6.8171999999999997</c:v>
                </c:pt>
                <c:pt idx="7">
                  <c:v>7.6746999999999996</c:v>
                </c:pt>
                <c:pt idx="8">
                  <c:v>8.9449000000000005</c:v>
                </c:pt>
                <c:pt idx="9">
                  <c:v>10.0847</c:v>
                </c:pt>
                <c:pt idx="10">
                  <c:v>10.852399999999999</c:v>
                </c:pt>
                <c:pt idx="11">
                  <c:v>11.7698</c:v>
                </c:pt>
                <c:pt idx="12">
                  <c:v>13.4719</c:v>
                </c:pt>
                <c:pt idx="13">
                  <c:v>16.088699999999999</c:v>
                </c:pt>
                <c:pt idx="14">
                  <c:v>18.9868448</c:v>
                </c:pt>
                <c:pt idx="15">
                  <c:v>20.639995200000001</c:v>
                </c:pt>
                <c:pt idx="16">
                  <c:v>21.257200000000001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'Case 12'!$I$34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12'!$I$35:$I$51</c:f>
              <c:numCache>
                <c:formatCode>General</c:formatCode>
                <c:ptCount val="17"/>
                <c:pt idx="5">
                  <c:v>5.6677909184680599</c:v>
                </c:pt>
                <c:pt idx="6">
                  <c:v>7.1830731803633796</c:v>
                </c:pt>
                <c:pt idx="7">
                  <c:v>8.5664244983166391</c:v>
                </c:pt>
                <c:pt idx="8">
                  <c:v>9.8412437297108433</c:v>
                </c:pt>
                <c:pt idx="9">
                  <c:v>10.541542356435771</c:v>
                </c:pt>
                <c:pt idx="10">
                  <c:v>10.827627401661115</c:v>
                </c:pt>
                <c:pt idx="11">
                  <c:v>11.373017938525486</c:v>
                </c:pt>
                <c:pt idx="12">
                  <c:v>12.771563489787018</c:v>
                </c:pt>
                <c:pt idx="13">
                  <c:v>15.221726364277663</c:v>
                </c:pt>
                <c:pt idx="14">
                  <c:v>18.080436131109636</c:v>
                </c:pt>
                <c:pt idx="15">
                  <c:v>20.183932185485119</c:v>
                </c:pt>
                <c:pt idx="16">
                  <c:v>21.101347529305702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'Case 12'!$K$34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12'!$K$35:$K$51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0.13900000000000001</c:v>
                </c:pt>
                <c:pt idx="6">
                  <c:v>1.7963</c:v>
                </c:pt>
                <c:pt idx="7">
                  <c:v>4.9931999999999999</c:v>
                </c:pt>
                <c:pt idx="8">
                  <c:v>6.5755999999999997</c:v>
                </c:pt>
                <c:pt idx="9">
                  <c:v>7.6555</c:v>
                </c:pt>
                <c:pt idx="10">
                  <c:v>8.8743999999999996</c:v>
                </c:pt>
                <c:pt idx="11">
                  <c:v>10.3819</c:v>
                </c:pt>
                <c:pt idx="12">
                  <c:v>11.1411</c:v>
                </c:pt>
                <c:pt idx="13">
                  <c:v>12.2423</c:v>
                </c:pt>
                <c:pt idx="14">
                  <c:v>14.5946</c:v>
                </c:pt>
                <c:pt idx="15">
                  <c:v>17.802199999999999</c:v>
                </c:pt>
                <c:pt idx="16">
                  <c:v>20.175799999999999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'Case 12'!$M$34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12'!$M$35:$M$51</c:f>
              <c:numCache>
                <c:formatCode>0.0000_ </c:formatCode>
                <c:ptCount val="17"/>
                <c:pt idx="0">
                  <c:v>1.0692E-3</c:v>
                </c:pt>
                <c:pt idx="1">
                  <c:v>2.3522400000000002E-2</c:v>
                </c:pt>
                <c:pt idx="2">
                  <c:v>0.42340320000000004</c:v>
                </c:pt>
                <c:pt idx="3">
                  <c:v>2.2945032000000003</c:v>
                </c:pt>
                <c:pt idx="4">
                  <c:v>4.9482575999999998</c:v>
                </c:pt>
                <c:pt idx="5">
                  <c:v>6.6611159999999998</c:v>
                </c:pt>
                <c:pt idx="6">
                  <c:v>8.0532143999999999</c:v>
                </c:pt>
                <c:pt idx="7">
                  <c:v>9.3897144000000008</c:v>
                </c:pt>
                <c:pt idx="8">
                  <c:v>10.347717599999999</c:v>
                </c:pt>
                <c:pt idx="9">
                  <c:v>10.783951199999999</c:v>
                </c:pt>
                <c:pt idx="10">
                  <c:v>11.278990799999999</c:v>
                </c:pt>
                <c:pt idx="11">
                  <c:v>12.429450000000001</c:v>
                </c:pt>
                <c:pt idx="12">
                  <c:v>14.5325664</c:v>
                </c:pt>
                <c:pt idx="13">
                  <c:v>17.175628800000002</c:v>
                </c:pt>
                <c:pt idx="14">
                  <c:v>19.537491599999999</c:v>
                </c:pt>
                <c:pt idx="15">
                  <c:v>20.8419156</c:v>
                </c:pt>
                <c:pt idx="16">
                  <c:v>21.279218400000001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'Case 12'!$O$34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12'!$O$35:$O$51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6.7297271508318907E-2</c:v>
                </c:pt>
                <c:pt idx="4">
                  <c:v>1.4261206152760699</c:v>
                </c:pt>
                <c:pt idx="5">
                  <c:v>4.6294137363793899</c:v>
                </c:pt>
                <c:pt idx="6">
                  <c:v>6.70477998510869</c:v>
                </c:pt>
                <c:pt idx="7">
                  <c:v>8.33840216498829</c:v>
                </c:pt>
                <c:pt idx="8">
                  <c:v>9.9636296471003405</c:v>
                </c:pt>
                <c:pt idx="9">
                  <c:v>10.647260250642701</c:v>
                </c:pt>
                <c:pt idx="10">
                  <c:v>10.9589298468498</c:v>
                </c:pt>
                <c:pt idx="11">
                  <c:v>11.69959282118</c:v>
                </c:pt>
                <c:pt idx="12">
                  <c:v>13.8328337441004</c:v>
                </c:pt>
                <c:pt idx="13">
                  <c:v>17.1251797353593</c:v>
                </c:pt>
                <c:pt idx="14">
                  <c:v>19.920444370555199</c:v>
                </c:pt>
                <c:pt idx="15">
                  <c:v>21.129223346430098</c:v>
                </c:pt>
                <c:pt idx="16">
                  <c:v>21.367729743862199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'Case 12'!$Q$34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12'!$Q$35:$Q$51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07488"/>
        <c:axId val="58609664"/>
      </c:scatterChart>
      <c:valAx>
        <c:axId val="586074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609664"/>
        <c:crosses val="autoZero"/>
        <c:crossBetween val="midCat"/>
      </c:valAx>
      <c:valAx>
        <c:axId val="586096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607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5.106382978723404E-2"/>
          <c:w val="0.18663317148408154"/>
          <c:h val="0.855319148936170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</xdr:row>
      <xdr:rowOff>0</xdr:rowOff>
    </xdr:from>
    <xdr:to>
      <xdr:col>13</xdr:col>
      <xdr:colOff>552450</xdr:colOff>
      <xdr:row>32</xdr:row>
      <xdr:rowOff>104775</xdr:rowOff>
    </xdr:to>
    <xdr:graphicFrame macro="">
      <xdr:nvGraphicFramePr>
        <xdr:cNvPr id="29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90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26</xdr:col>
      <xdr:colOff>219075</xdr:colOff>
      <xdr:row>32</xdr:row>
      <xdr:rowOff>123825</xdr:rowOff>
    </xdr:to>
    <xdr:graphicFrame macro="">
      <xdr:nvGraphicFramePr>
        <xdr:cNvPr id="29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8164</xdr:colOff>
      <xdr:row>5</xdr:row>
      <xdr:rowOff>8163</xdr:rowOff>
    </xdr:from>
    <xdr:to>
      <xdr:col>14</xdr:col>
      <xdr:colOff>46264</xdr:colOff>
      <xdr:row>32</xdr:row>
      <xdr:rowOff>114299</xdr:rowOff>
    </xdr:to>
    <xdr:graphicFrame macro="">
      <xdr:nvGraphicFramePr>
        <xdr:cNvPr id="632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323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323850</xdr:colOff>
      <xdr:row>32</xdr:row>
      <xdr:rowOff>114300</xdr:rowOff>
    </xdr:to>
    <xdr:graphicFrame macro="">
      <xdr:nvGraphicFramePr>
        <xdr:cNvPr id="632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28575</xdr:rowOff>
    </xdr:from>
    <xdr:to>
      <xdr:col>14</xdr:col>
      <xdr:colOff>66675</xdr:colOff>
      <xdr:row>32</xdr:row>
      <xdr:rowOff>142875</xdr:rowOff>
    </xdr:to>
    <xdr:graphicFrame macro="">
      <xdr:nvGraphicFramePr>
        <xdr:cNvPr id="673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7328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73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462371</xdr:colOff>
      <xdr:row>5</xdr:row>
      <xdr:rowOff>12246</xdr:rowOff>
    </xdr:from>
    <xdr:to>
      <xdr:col>12</xdr:col>
      <xdr:colOff>456656</xdr:colOff>
      <xdr:row>30</xdr:row>
      <xdr:rowOff>118383</xdr:rowOff>
    </xdr:to>
    <xdr:graphicFrame macro="">
      <xdr:nvGraphicFramePr>
        <xdr:cNvPr id="734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346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80284</xdr:colOff>
      <xdr:row>5</xdr:row>
      <xdr:rowOff>30616</xdr:rowOff>
    </xdr:from>
    <xdr:to>
      <xdr:col>25</xdr:col>
      <xdr:colOff>417740</xdr:colOff>
      <xdr:row>30</xdr:row>
      <xdr:rowOff>83005</xdr:rowOff>
    </xdr:to>
    <xdr:graphicFrame macro="">
      <xdr:nvGraphicFramePr>
        <xdr:cNvPr id="734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19050</xdr:rowOff>
    </xdr:from>
    <xdr:to>
      <xdr:col>14</xdr:col>
      <xdr:colOff>57150</xdr:colOff>
      <xdr:row>32</xdr:row>
      <xdr:rowOff>133350</xdr:rowOff>
    </xdr:to>
    <xdr:graphicFrame macro="">
      <xdr:nvGraphicFramePr>
        <xdr:cNvPr id="775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756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114300</xdr:rowOff>
    </xdr:to>
    <xdr:graphicFrame macro="">
      <xdr:nvGraphicFramePr>
        <xdr:cNvPr id="775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5</xdr:row>
      <xdr:rowOff>19050</xdr:rowOff>
    </xdr:from>
    <xdr:to>
      <xdr:col>14</xdr:col>
      <xdr:colOff>38100</xdr:colOff>
      <xdr:row>32</xdr:row>
      <xdr:rowOff>123825</xdr:rowOff>
    </xdr:to>
    <xdr:graphicFrame macro="">
      <xdr:nvGraphicFramePr>
        <xdr:cNvPr id="601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15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01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zoomScale="115" zoomScaleNormal="115" workbookViewId="0">
      <selection activeCell="C24" sqref="C24"/>
    </sheetView>
  </sheetViews>
  <sheetFormatPr defaultColWidth="9" defaultRowHeight="1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>
      <c r="B2" s="28" t="s">
        <v>97</v>
      </c>
      <c r="C2" s="28"/>
      <c r="D2" s="28"/>
      <c r="E2" s="28"/>
      <c r="F2" s="28"/>
      <c r="H2" s="28"/>
      <c r="I2" s="28"/>
      <c r="J2" s="90" t="s">
        <v>98</v>
      </c>
      <c r="K2" s="1"/>
    </row>
    <row r="3" spans="2:11">
      <c r="B3" s="28" t="s">
        <v>100</v>
      </c>
      <c r="C3" s="28"/>
      <c r="D3" s="26"/>
      <c r="E3" s="28"/>
      <c r="F3" s="28"/>
      <c r="H3" s="28"/>
      <c r="I3" s="28"/>
      <c r="J3" s="28"/>
      <c r="K3" s="1"/>
    </row>
    <row r="4" spans="2:11">
      <c r="B4" s="26"/>
      <c r="C4" s="26"/>
      <c r="D4" s="26"/>
      <c r="E4" s="26"/>
      <c r="F4" s="26"/>
      <c r="H4" s="26"/>
      <c r="I4" s="26"/>
      <c r="J4" s="26"/>
      <c r="K4"/>
    </row>
    <row r="5" spans="2:11">
      <c r="B5" s="30" t="s">
        <v>96</v>
      </c>
      <c r="C5" s="26"/>
      <c r="D5" s="26"/>
      <c r="E5" s="26"/>
      <c r="F5" s="26"/>
      <c r="H5" s="26"/>
      <c r="I5" s="26"/>
      <c r="J5" s="26"/>
      <c r="K5"/>
    </row>
    <row r="6" spans="2:11">
      <c r="B6" s="30" t="s">
        <v>99</v>
      </c>
      <c r="C6" s="26"/>
      <c r="D6" s="26"/>
      <c r="E6" s="26"/>
      <c r="F6" s="26"/>
      <c r="G6" s="26"/>
      <c r="H6" s="26"/>
      <c r="I6" s="26"/>
      <c r="J6" s="26"/>
      <c r="K6"/>
    </row>
    <row r="7" spans="2:11">
      <c r="B7" s="26" t="s">
        <v>14</v>
      </c>
      <c r="C7" s="26"/>
      <c r="D7" s="26"/>
      <c r="E7" s="26"/>
      <c r="F7" s="26"/>
      <c r="G7" s="26"/>
      <c r="H7" s="26"/>
      <c r="I7" s="26"/>
      <c r="J7" s="26"/>
      <c r="K7"/>
    </row>
    <row r="8" spans="2:11">
      <c r="B8" s="30" t="s">
        <v>58</v>
      </c>
      <c r="C8" s="26"/>
      <c r="D8" s="26"/>
      <c r="E8" s="26"/>
      <c r="F8" s="26"/>
      <c r="G8" s="26"/>
      <c r="H8" s="26"/>
      <c r="I8" s="26"/>
      <c r="J8" s="26"/>
      <c r="K8"/>
    </row>
    <row r="9" spans="2:11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>
      <c r="B11" s="26"/>
      <c r="C11" s="26"/>
      <c r="D11" s="26"/>
      <c r="E11" s="26"/>
      <c r="F11" s="26"/>
      <c r="G11" s="26"/>
      <c r="H11" s="26"/>
      <c r="I11" s="26"/>
      <c r="J11" s="26"/>
      <c r="K11"/>
    </row>
    <row r="12" spans="2:11">
      <c r="B12" s="26"/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6"/>
      <c r="C13" s="26"/>
      <c r="D13" s="26"/>
      <c r="E13" s="26"/>
      <c r="F13" s="26"/>
      <c r="G13" s="26"/>
      <c r="H13" s="26"/>
      <c r="I13" s="26"/>
      <c r="J13" s="26"/>
      <c r="K13"/>
    </row>
    <row r="14" spans="2:11">
      <c r="B14" s="26"/>
      <c r="C14" s="26"/>
      <c r="D14" s="26"/>
      <c r="E14" s="26"/>
      <c r="F14" s="26"/>
      <c r="G14" s="26"/>
      <c r="H14" s="26"/>
      <c r="I14" s="26"/>
      <c r="J14" s="26"/>
      <c r="K14"/>
    </row>
    <row r="15" spans="2:11">
      <c r="B15" s="26"/>
      <c r="C15" s="26"/>
      <c r="D15" s="26"/>
      <c r="E15" s="26"/>
      <c r="F15" s="26"/>
      <c r="G15" s="26"/>
      <c r="H15" s="26"/>
      <c r="I15" s="26"/>
      <c r="J15" s="26"/>
      <c r="K15"/>
    </row>
    <row r="16" spans="2:11">
      <c r="B16" s="28" t="s">
        <v>102</v>
      </c>
      <c r="C16" s="26"/>
      <c r="D16" s="26"/>
      <c r="E16" s="26"/>
      <c r="F16" s="26"/>
      <c r="G16" s="26"/>
      <c r="H16" s="26"/>
      <c r="I16" s="26"/>
      <c r="J16" s="26"/>
      <c r="K16"/>
    </row>
    <row r="17" spans="2:11">
      <c r="B17" s="26" t="s">
        <v>40</v>
      </c>
      <c r="C17" s="26"/>
      <c r="D17" s="26"/>
      <c r="E17" s="26"/>
      <c r="F17" s="26"/>
      <c r="G17" s="26"/>
      <c r="H17" s="26"/>
      <c r="I17" s="26"/>
      <c r="J17" s="26"/>
      <c r="K17"/>
    </row>
    <row r="18" spans="2:11">
      <c r="B18" s="27" t="s">
        <v>41</v>
      </c>
      <c r="C18" s="27"/>
      <c r="D18" s="27"/>
      <c r="E18" s="27"/>
      <c r="F18" s="27"/>
      <c r="G18" s="27"/>
      <c r="H18" s="27"/>
      <c r="I18" s="27"/>
      <c r="J18" s="27"/>
    </row>
    <row r="19" spans="2:11">
      <c r="B19" s="27" t="s">
        <v>101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E36"/>
  <sheetViews>
    <sheetView tabSelected="1" zoomScale="80" zoomScaleNormal="80" workbookViewId="0">
      <selection activeCell="L28" sqref="L28"/>
    </sheetView>
  </sheetViews>
  <sheetFormatPr defaultColWidth="9" defaultRowHeight="15"/>
  <cols>
    <col min="1" max="1" width="9" style="25"/>
    <col min="2" max="2" width="4.36328125" style="25" customWidth="1"/>
    <col min="3" max="3" width="11.81640625" style="25" customWidth="1"/>
    <col min="4" max="4" width="9.08984375" style="25" customWidth="1"/>
    <col min="5" max="5" width="16.453125" style="25" customWidth="1"/>
    <col min="6" max="6" width="12.453125" style="25" customWidth="1"/>
    <col min="7" max="7" width="12" style="25" customWidth="1"/>
    <col min="8" max="8" width="12.81640625" style="25" customWidth="1"/>
    <col min="9" max="9" width="13.1796875" style="25" customWidth="1"/>
    <col min="10" max="10" width="11.08984375" style="25" customWidth="1"/>
    <col min="11" max="11" width="12.453125" style="25" customWidth="1"/>
    <col min="12" max="12" width="13.08984375" style="25" customWidth="1"/>
    <col min="13" max="13" width="11.90625" style="25" customWidth="1"/>
    <col min="14" max="14" width="12.1796875" style="25" customWidth="1"/>
    <col min="15" max="15" width="11.6328125" style="25" customWidth="1"/>
    <col min="16" max="16" width="11.453125" style="25" customWidth="1"/>
    <col min="17" max="18" width="12.453125" style="25" customWidth="1"/>
    <col min="19" max="19" width="12.1796875" style="25" customWidth="1"/>
    <col min="20" max="21" width="12.453125" style="25" customWidth="1"/>
    <col min="22" max="22" width="12.1796875" style="25" customWidth="1"/>
    <col min="23" max="24" width="12.453125" style="25" customWidth="1"/>
    <col min="25" max="25" width="12.1796875" style="25" customWidth="1"/>
    <col min="26" max="27" width="12.453125" style="25" customWidth="1"/>
    <col min="28" max="28" width="12.1796875" style="25" customWidth="1"/>
    <col min="29" max="30" width="12.453125" style="25" customWidth="1"/>
    <col min="31" max="31" width="12.1796875" style="25" customWidth="1"/>
    <col min="32" max="16384" width="9" style="25"/>
  </cols>
  <sheetData>
    <row r="4" spans="2:31">
      <c r="B4" s="29" t="s">
        <v>42</v>
      </c>
    </row>
    <row r="5" spans="2:31" ht="15.5" thickBot="1"/>
    <row r="6" spans="2:31" ht="15" customHeight="1">
      <c r="B6" s="83" t="s">
        <v>6</v>
      </c>
      <c r="C6" s="85" t="s">
        <v>15</v>
      </c>
      <c r="D6" s="85" t="s">
        <v>5</v>
      </c>
      <c r="E6" s="85" t="s">
        <v>24</v>
      </c>
      <c r="F6" s="85" t="s">
        <v>9</v>
      </c>
      <c r="G6" s="81" t="s">
        <v>10</v>
      </c>
      <c r="H6" s="87" t="s">
        <v>57</v>
      </c>
      <c r="I6" s="88"/>
      <c r="J6" s="89"/>
      <c r="K6" s="87" t="s">
        <v>59</v>
      </c>
      <c r="L6" s="88"/>
      <c r="M6" s="89"/>
      <c r="N6" s="87" t="s">
        <v>62</v>
      </c>
      <c r="O6" s="88"/>
      <c r="P6" s="89"/>
      <c r="Q6" s="87" t="s">
        <v>67</v>
      </c>
      <c r="R6" s="88"/>
      <c r="S6" s="89"/>
      <c r="T6" s="87" t="s">
        <v>89</v>
      </c>
      <c r="U6" s="88"/>
      <c r="V6" s="89"/>
      <c r="W6" s="87" t="s">
        <v>90</v>
      </c>
      <c r="X6" s="88"/>
      <c r="Y6" s="89"/>
      <c r="Z6" s="87" t="s">
        <v>106</v>
      </c>
      <c r="AA6" s="88"/>
      <c r="AB6" s="89"/>
      <c r="AC6" s="87" t="s">
        <v>56</v>
      </c>
      <c r="AD6" s="88"/>
      <c r="AE6" s="89"/>
    </row>
    <row r="7" spans="2:31" ht="33" customHeight="1">
      <c r="B7" s="84"/>
      <c r="C7" s="86"/>
      <c r="D7" s="86"/>
      <c r="E7" s="86"/>
      <c r="F7" s="86"/>
      <c r="G7" s="82"/>
      <c r="H7" s="64" t="s">
        <v>48</v>
      </c>
      <c r="I7" s="50" t="s">
        <v>12</v>
      </c>
      <c r="J7" s="65" t="s">
        <v>91</v>
      </c>
      <c r="K7" s="64" t="s">
        <v>48</v>
      </c>
      <c r="L7" s="50" t="s">
        <v>49</v>
      </c>
      <c r="M7" s="65" t="s">
        <v>39</v>
      </c>
      <c r="N7" s="64" t="s">
        <v>11</v>
      </c>
      <c r="O7" s="50" t="s">
        <v>12</v>
      </c>
      <c r="P7" s="65" t="s">
        <v>39</v>
      </c>
      <c r="Q7" s="64" t="s">
        <v>11</v>
      </c>
      <c r="R7" s="50" t="s">
        <v>12</v>
      </c>
      <c r="S7" s="65" t="s">
        <v>39</v>
      </c>
      <c r="T7" s="64" t="s">
        <v>11</v>
      </c>
      <c r="U7" s="50" t="s">
        <v>12</v>
      </c>
      <c r="V7" s="65" t="s">
        <v>39</v>
      </c>
      <c r="W7" s="64" t="s">
        <v>11</v>
      </c>
      <c r="X7" s="50" t="s">
        <v>12</v>
      </c>
      <c r="Y7" s="65" t="s">
        <v>39</v>
      </c>
      <c r="Z7" s="64" t="s">
        <v>11</v>
      </c>
      <c r="AA7" s="73" t="s">
        <v>12</v>
      </c>
      <c r="AB7" s="65" t="s">
        <v>39</v>
      </c>
      <c r="AC7" s="64" t="s">
        <v>11</v>
      </c>
      <c r="AD7" s="73" t="s">
        <v>12</v>
      </c>
      <c r="AE7" s="65" t="s">
        <v>39</v>
      </c>
    </row>
    <row r="8" spans="2:31" ht="26">
      <c r="B8" s="53">
        <v>1</v>
      </c>
      <c r="C8" s="45" t="s">
        <v>16</v>
      </c>
      <c r="D8" s="45" t="s">
        <v>17</v>
      </c>
      <c r="E8" s="45" t="s">
        <v>18</v>
      </c>
      <c r="F8" s="45" t="s">
        <v>7</v>
      </c>
      <c r="G8" s="54" t="s">
        <v>19</v>
      </c>
      <c r="H8" s="66">
        <f>'Case 1'!$B63</f>
        <v>-6.2579650581281783</v>
      </c>
      <c r="I8" s="46">
        <f>'Case 1'!$C63</f>
        <v>-2.3666412485640262</v>
      </c>
      <c r="J8" s="67">
        <f>I8-H8</f>
        <v>3.891323809564152</v>
      </c>
      <c r="K8" s="66">
        <f>'Case 1'!$D63</f>
        <v>-5.4275584103645098</v>
      </c>
      <c r="L8" s="46">
        <f>'Case 1'!$E63</f>
        <v>-2.8078182839216614</v>
      </c>
      <c r="M8" s="67">
        <f>L8-K8</f>
        <v>2.6197401264428484</v>
      </c>
      <c r="N8" s="66">
        <f>'Case 1'!$F63</f>
        <v>-5.67000366753979</v>
      </c>
      <c r="O8" s="46">
        <f>'Case 1'!$G63</f>
        <v>-2.2392046983095728</v>
      </c>
      <c r="P8" s="67">
        <f t="shared" ref="P8:P19" si="0">O8-N8</f>
        <v>3.4307989692302172</v>
      </c>
      <c r="Q8" s="66">
        <f>'Case 1'!$H63</f>
        <v>-6.0117460004601666</v>
      </c>
      <c r="R8" s="46">
        <f>'Case 1'!$I63</f>
        <v>-2.8813643562964231</v>
      </c>
      <c r="S8" s="67">
        <f>R8-Q8</f>
        <v>3.1303816441637435</v>
      </c>
      <c r="T8" s="66">
        <f>'Case 1'!$J63</f>
        <v>-4.6996728176890432</v>
      </c>
      <c r="U8" s="46">
        <f>'Case 1'!$K63</f>
        <v>-1.8242766562371302</v>
      </c>
      <c r="V8" s="67">
        <f>U8-T8</f>
        <v>2.875396161451913</v>
      </c>
      <c r="W8" s="66">
        <f>'Case 1'!$L63</f>
        <v>-6.0430372673181205</v>
      </c>
      <c r="X8" s="46">
        <f>'Case 1'!$M63</f>
        <v>-3.2933974939422361</v>
      </c>
      <c r="Y8" s="67">
        <f>X8-W8</f>
        <v>2.7496397733758844</v>
      </c>
      <c r="Z8" s="66">
        <f>'Case 1'!$N63</f>
        <v>-5.4565630222430128</v>
      </c>
      <c r="AA8" s="46">
        <f>'Case 1'!$O63</f>
        <v>-2.5586950269603408</v>
      </c>
      <c r="AB8" s="67">
        <f t="shared" ref="AB8:AB16" si="1">AA8-Z8</f>
        <v>2.897867995282672</v>
      </c>
      <c r="AC8" s="66" t="str">
        <f>'Case 1'!$P63</f>
        <v/>
      </c>
      <c r="AD8" s="46" t="str">
        <f>'Case 1'!$Q63</f>
        <v/>
      </c>
      <c r="AE8" s="67" t="e">
        <f>AD8-AC8</f>
        <v>#VALUE!</v>
      </c>
    </row>
    <row r="9" spans="2:31" ht="26">
      <c r="B9" s="53">
        <v>2</v>
      </c>
      <c r="C9" s="45" t="s">
        <v>16</v>
      </c>
      <c r="D9" s="45" t="s">
        <v>17</v>
      </c>
      <c r="E9" s="45" t="s">
        <v>18</v>
      </c>
      <c r="F9" s="45" t="s">
        <v>7</v>
      </c>
      <c r="G9" s="54" t="s">
        <v>43</v>
      </c>
      <c r="H9" s="66">
        <f>'Case 2'!$B63</f>
        <v>-8.9541299200694482</v>
      </c>
      <c r="I9" s="46">
        <f>'Case 2'!C63</f>
        <v>-2.265791132017585</v>
      </c>
      <c r="J9" s="67">
        <f t="shared" ref="J9:J19" si="2">I9-H9</f>
        <v>6.6883387880518637</v>
      </c>
      <c r="K9" s="66">
        <f>'Case 2'!$D63</f>
        <v>-8.3396664633208033</v>
      </c>
      <c r="L9" s="46">
        <f>'Case 2'!$E63</f>
        <v>-3.0294525026548773</v>
      </c>
      <c r="M9" s="67">
        <f t="shared" ref="M9:M19" si="3">L9-K9</f>
        <v>5.3102139606659264</v>
      </c>
      <c r="N9" s="66">
        <f>'Case 2'!$F63</f>
        <v>-8.502921410022358</v>
      </c>
      <c r="O9" s="46">
        <f>'Case 2'!$G63</f>
        <v>-2.2165625992755578</v>
      </c>
      <c r="P9" s="67">
        <f t="shared" si="0"/>
        <v>6.2863588107468003</v>
      </c>
      <c r="Q9" s="71">
        <f>'Case 2'!H63</f>
        <v>-9.0487045556710903</v>
      </c>
      <c r="R9" s="48">
        <f>'Case 2'!I63</f>
        <v>-3.4581908467629434</v>
      </c>
      <c r="S9" s="67">
        <f t="shared" ref="S9:S19" si="4">R9-Q9</f>
        <v>5.5905137089081469</v>
      </c>
      <c r="T9" s="66">
        <f>'Case 2'!J63</f>
        <v>-7.7497417176031567</v>
      </c>
      <c r="U9" s="46">
        <f>'Case 2'!K63</f>
        <v>-1.8638929782160343</v>
      </c>
      <c r="V9" s="67">
        <f t="shared" ref="V9:V19" si="5">U9-T9</f>
        <v>5.8858487393871224</v>
      </c>
      <c r="W9" s="66">
        <f>'Case 2'!L63</f>
        <v>-9.1359031424074182</v>
      </c>
      <c r="X9" s="46">
        <f>'Case 2'!M63</f>
        <v>-3.5877222224760987</v>
      </c>
      <c r="Y9" s="67">
        <f t="shared" ref="Y9:Y19" si="6">X9-W9</f>
        <v>5.548180919931319</v>
      </c>
      <c r="Z9" s="66">
        <f>'Case 2'!N63</f>
        <v>-9.0073160491990816</v>
      </c>
      <c r="AA9" s="46">
        <f>'Case 2'!O63</f>
        <v>-3.3084028143118154</v>
      </c>
      <c r="AB9" s="67">
        <f t="shared" si="1"/>
        <v>5.6989132348872662</v>
      </c>
      <c r="AC9" s="66" t="str">
        <f>'Case 2'!P63</f>
        <v/>
      </c>
      <c r="AD9" s="46" t="str">
        <f>'Case 2'!Q63</f>
        <v/>
      </c>
      <c r="AE9" s="67" t="e">
        <f>AD9-AC9</f>
        <v>#VALUE!</v>
      </c>
    </row>
    <row r="10" spans="2:31" ht="26">
      <c r="B10" s="53">
        <v>3</v>
      </c>
      <c r="C10" s="45" t="s">
        <v>16</v>
      </c>
      <c r="D10" s="45" t="s">
        <v>20</v>
      </c>
      <c r="E10" s="45" t="s">
        <v>18</v>
      </c>
      <c r="F10" s="45" t="s">
        <v>8</v>
      </c>
      <c r="G10" s="54" t="s">
        <v>19</v>
      </c>
      <c r="H10" s="66">
        <f>'Case 3'!B63</f>
        <v>-3.8961512877229847</v>
      </c>
      <c r="I10" s="46">
        <f>'Case 3'!C63</f>
        <v>0.89706520812000323</v>
      </c>
      <c r="J10" s="67">
        <f t="shared" si="2"/>
        <v>4.7932164958429881</v>
      </c>
      <c r="K10" s="66">
        <f>'Case 3'!$D63</f>
        <v>-3.7485184544242296</v>
      </c>
      <c r="L10" s="46">
        <f>'Case 3'!$E63</f>
        <v>0.48355855805696263</v>
      </c>
      <c r="M10" s="67">
        <f t="shared" si="3"/>
        <v>4.2320770124811924</v>
      </c>
      <c r="N10" s="66">
        <f>'Case 3'!$F63</f>
        <v>-4.2165984715274067</v>
      </c>
      <c r="O10" s="46">
        <f>'Case 3'!$G63</f>
        <v>1.3806215724354507</v>
      </c>
      <c r="P10" s="67">
        <f t="shared" si="0"/>
        <v>5.5972200439628574</v>
      </c>
      <c r="Q10" s="71">
        <f>'Case 3'!H63</f>
        <v>-4.276011636410801</v>
      </c>
      <c r="R10" s="48">
        <f>'Case 3'!I63</f>
        <v>0.48113191925416149</v>
      </c>
      <c r="S10" s="67">
        <f t="shared" si="4"/>
        <v>4.7571435556649622</v>
      </c>
      <c r="T10" s="66">
        <f>'Case 3'!J63</f>
        <v>-3.6481530191078018</v>
      </c>
      <c r="U10" s="46">
        <f>'Case 3'!K63</f>
        <v>1.5237348628290999</v>
      </c>
      <c r="V10" s="67">
        <f t="shared" si="5"/>
        <v>5.1718878819369021</v>
      </c>
      <c r="W10" s="66">
        <f>'Case 3'!L63</f>
        <v>-4.0572605628816492</v>
      </c>
      <c r="X10" s="46">
        <f>'Case 3'!M63</f>
        <v>6.8176243384948154E-2</v>
      </c>
      <c r="Y10" s="67">
        <f t="shared" si="6"/>
        <v>4.1254368062665971</v>
      </c>
      <c r="Z10" s="66">
        <f>'Case 3'!N63</f>
        <v>-3.2386141479639687</v>
      </c>
      <c r="AA10" s="46">
        <f>'Case 3'!O63</f>
        <v>0.82113279344921619</v>
      </c>
      <c r="AB10" s="67">
        <f t="shared" si="1"/>
        <v>4.0597469414131853</v>
      </c>
      <c r="AC10" s="66" t="str">
        <f>'Case 3'!P63</f>
        <v/>
      </c>
      <c r="AD10" s="46" t="str">
        <f>'Case 3'!Q63</f>
        <v/>
      </c>
      <c r="AE10" s="67" t="e">
        <f>AD10-AC10</f>
        <v>#VALUE!</v>
      </c>
    </row>
    <row r="11" spans="2:31" ht="26">
      <c r="B11" s="53">
        <v>4</v>
      </c>
      <c r="C11" s="45" t="s">
        <v>16</v>
      </c>
      <c r="D11" s="45" t="s">
        <v>20</v>
      </c>
      <c r="E11" s="45" t="s">
        <v>18</v>
      </c>
      <c r="F11" s="45" t="s">
        <v>8</v>
      </c>
      <c r="G11" s="54" t="s">
        <v>43</v>
      </c>
      <c r="H11" s="66">
        <f>'Case 4'!B63</f>
        <v>-7.7990872037750663</v>
      </c>
      <c r="I11" s="46">
        <f>'Case 4'!C63</f>
        <v>0.8706428542203366</v>
      </c>
      <c r="J11" s="67">
        <f t="shared" si="2"/>
        <v>8.6697300579954035</v>
      </c>
      <c r="K11" s="66">
        <f>'Case 4'!$D63</f>
        <v>-7.3783616288133205</v>
      </c>
      <c r="L11" s="46">
        <f>'Case 4'!$E63</f>
        <v>0.17742900015358315</v>
      </c>
      <c r="M11" s="67">
        <f t="shared" si="3"/>
        <v>7.5557906289669035</v>
      </c>
      <c r="N11" s="66">
        <f>'Case 4'!$F63</f>
        <v>-8.0747590892002776</v>
      </c>
      <c r="O11" s="46">
        <f>'Case 4'!$G63</f>
        <v>1.2985145436114163</v>
      </c>
      <c r="P11" s="67">
        <f t="shared" si="0"/>
        <v>9.3732736328116939</v>
      </c>
      <c r="Q11" s="71">
        <f>'Case 4'!H63</f>
        <v>-7.7646757286728674</v>
      </c>
      <c r="R11" s="48">
        <f>'Case 4'!I63</f>
        <v>0.19593573816658255</v>
      </c>
      <c r="S11" s="67">
        <f t="shared" si="4"/>
        <v>7.9606114668394499</v>
      </c>
      <c r="T11" s="66">
        <f>'Case 4'!J63</f>
        <v>-7.6990143254863739</v>
      </c>
      <c r="U11" s="46">
        <f>'Case 4'!K63</f>
        <v>1.4441953902299569</v>
      </c>
      <c r="V11" s="67">
        <f t="shared" si="5"/>
        <v>9.1432097157163312</v>
      </c>
      <c r="W11" s="66">
        <f>'Case 4'!L63</f>
        <v>-8.0350949916757486</v>
      </c>
      <c r="X11" s="46">
        <f>'Case 4'!M63</f>
        <v>-0.33844407030638657</v>
      </c>
      <c r="Y11" s="67">
        <f t="shared" si="6"/>
        <v>7.6966509213693621</v>
      </c>
      <c r="Z11" s="66">
        <f>'Case 4'!N63</f>
        <v>-7.7134429186411833</v>
      </c>
      <c r="AA11" s="46">
        <f>'Case 4'!O63</f>
        <v>-0.20213331105393462</v>
      </c>
      <c r="AB11" s="67">
        <f t="shared" si="1"/>
        <v>7.5113096075872487</v>
      </c>
      <c r="AC11" s="66" t="str">
        <f>'Case 4'!P63</f>
        <v/>
      </c>
      <c r="AD11" s="46" t="str">
        <f>'Case 4'!Q63</f>
        <v/>
      </c>
      <c r="AE11" s="67" t="e">
        <f t="shared" ref="AE11:AE19" si="7">AD11-AC11</f>
        <v>#VALUE!</v>
      </c>
    </row>
    <row r="12" spans="2:31" ht="26">
      <c r="B12" s="53">
        <v>5</v>
      </c>
      <c r="C12" s="45" t="s">
        <v>16</v>
      </c>
      <c r="D12" s="45" t="s">
        <v>21</v>
      </c>
      <c r="E12" s="45" t="s">
        <v>18</v>
      </c>
      <c r="F12" s="45" t="s">
        <v>22</v>
      </c>
      <c r="G12" s="54" t="s">
        <v>19</v>
      </c>
      <c r="H12" s="66">
        <f>'Case 5'!B54</f>
        <v>-3.0330087648894306</v>
      </c>
      <c r="I12" s="46">
        <f>'Case 5'!C54</f>
        <v>1.5693488836767027</v>
      </c>
      <c r="J12" s="67">
        <f t="shared" si="2"/>
        <v>4.6023576485661337</v>
      </c>
      <c r="K12" s="66">
        <f>'Case 5'!$D54</f>
        <v>-3.6574984697776509</v>
      </c>
      <c r="L12" s="46">
        <f>'Case 5'!$E54</f>
        <v>1.3377680075445753</v>
      </c>
      <c r="M12" s="67">
        <f t="shared" si="3"/>
        <v>4.9952664773222262</v>
      </c>
      <c r="N12" s="66">
        <f>'Case 5'!$F54</f>
        <v>-3.7698758563123924</v>
      </c>
      <c r="O12" s="46">
        <f>'Case 5'!$G54</f>
        <v>2.1982754504515696</v>
      </c>
      <c r="P12" s="67">
        <f t="shared" si="0"/>
        <v>5.9681513067639624</v>
      </c>
      <c r="Q12" s="71">
        <f>'Case 5'!H54</f>
        <v>-3.2745429472390897</v>
      </c>
      <c r="R12" s="48">
        <f>'Case 5'!I54</f>
        <v>1.1790575241176788</v>
      </c>
      <c r="S12" s="67">
        <f t="shared" si="4"/>
        <v>4.4536004713567685</v>
      </c>
      <c r="T12" s="66">
        <f>'Case 5'!J54</f>
        <v>-2.7473674943066277</v>
      </c>
      <c r="U12" s="46">
        <f>'Case 5'!K54</f>
        <v>3.3896743609582893</v>
      </c>
      <c r="V12" s="67">
        <f t="shared" si="5"/>
        <v>6.1370418552649166</v>
      </c>
      <c r="W12" s="66">
        <f>'Case 5'!L54</f>
        <v>-3.6733501800152224</v>
      </c>
      <c r="X12" s="46">
        <f>'Case 5'!M54</f>
        <v>0.37397542370494197</v>
      </c>
      <c r="Y12" s="67">
        <f t="shared" si="6"/>
        <v>4.0473256037201644</v>
      </c>
      <c r="Z12" s="66">
        <f>'Case 5'!N54</f>
        <v>-2.2346867889993574</v>
      </c>
      <c r="AA12" s="46">
        <f>'Case 5'!O54</f>
        <v>2.1988132638279878</v>
      </c>
      <c r="AB12" s="67">
        <f t="shared" si="1"/>
        <v>4.4335000528273447</v>
      </c>
      <c r="AC12" s="66" t="str">
        <f>'Case 5'!P54</f>
        <v/>
      </c>
      <c r="AD12" s="46" t="str">
        <f>'Case 5'!Q54</f>
        <v/>
      </c>
      <c r="AE12" s="67" t="e">
        <f t="shared" si="7"/>
        <v>#VALUE!</v>
      </c>
    </row>
    <row r="13" spans="2:31" ht="26">
      <c r="B13" s="53">
        <v>6</v>
      </c>
      <c r="C13" s="45" t="s">
        <v>16</v>
      </c>
      <c r="D13" s="45" t="s">
        <v>21</v>
      </c>
      <c r="E13" s="45" t="s">
        <v>18</v>
      </c>
      <c r="F13" s="45" t="s">
        <v>22</v>
      </c>
      <c r="G13" s="54" t="s">
        <v>43</v>
      </c>
      <c r="H13" s="66">
        <f>'Case 6'!B54</f>
        <v>-7.3268932550321235</v>
      </c>
      <c r="I13" s="46">
        <f>'Case 6'!C54</f>
        <v>1.4270342772716731</v>
      </c>
      <c r="J13" s="67">
        <f t="shared" si="2"/>
        <v>8.7539275323037966</v>
      </c>
      <c r="K13" s="66">
        <f>'Case 6'!$D54</f>
        <v>-7.3395524744486647</v>
      </c>
      <c r="L13" s="46">
        <f>'Case 6'!$E54</f>
        <v>0.97938155919217063</v>
      </c>
      <c r="M13" s="67">
        <f t="shared" si="3"/>
        <v>8.3189340336408346</v>
      </c>
      <c r="N13" s="66">
        <f>'Case 6'!$F54</f>
        <v>-8.1277377042153169</v>
      </c>
      <c r="O13" s="46">
        <f>'Case 6'!$G54</f>
        <v>2.0830597800639779</v>
      </c>
      <c r="P13" s="67">
        <f t="shared" si="0"/>
        <v>10.210797484279295</v>
      </c>
      <c r="Q13" s="71">
        <f>'Case 6'!H54</f>
        <v>-7.328879945309394</v>
      </c>
      <c r="R13" s="48">
        <f>'Case 6'!I54</f>
        <v>1.0169217280969038</v>
      </c>
      <c r="S13" s="67">
        <f t="shared" si="4"/>
        <v>8.3458016734062976</v>
      </c>
      <c r="T13" s="66">
        <f>'Case 6'!J54</f>
        <v>-7.121532888343177</v>
      </c>
      <c r="U13" s="46">
        <f>'Case 6'!K54</f>
        <v>3.4936628068314493</v>
      </c>
      <c r="V13" s="67">
        <f t="shared" si="5"/>
        <v>10.615195695174627</v>
      </c>
      <c r="W13" s="66">
        <f>'Case 6'!L54</f>
        <v>-7.8841649786865711</v>
      </c>
      <c r="X13" s="46">
        <f>'Case 6'!M54</f>
        <v>-0.26280985106237098</v>
      </c>
      <c r="Y13" s="67">
        <f t="shared" si="6"/>
        <v>7.6213551276242004</v>
      </c>
      <c r="Z13" s="66">
        <f>'Case 6'!N54</f>
        <v>-6.9885283684334327</v>
      </c>
      <c r="AA13" s="46">
        <f>'Case 6'!O54</f>
        <v>1.2734645375455935</v>
      </c>
      <c r="AB13" s="67">
        <f t="shared" si="1"/>
        <v>8.2619929059790262</v>
      </c>
      <c r="AC13" s="66" t="str">
        <f>'Case 6'!P54</f>
        <v/>
      </c>
      <c r="AD13" s="46" t="str">
        <f>'Case 6'!Q54</f>
        <v/>
      </c>
      <c r="AE13" s="67" t="e">
        <f t="shared" si="7"/>
        <v>#VALUE!</v>
      </c>
    </row>
    <row r="14" spans="2:31" ht="26">
      <c r="B14" s="53">
        <v>7</v>
      </c>
      <c r="C14" s="45" t="s">
        <v>16</v>
      </c>
      <c r="D14" s="45" t="s">
        <v>17</v>
      </c>
      <c r="E14" s="45" t="s">
        <v>23</v>
      </c>
      <c r="F14" s="45" t="s">
        <v>7</v>
      </c>
      <c r="G14" s="54" t="s">
        <v>19</v>
      </c>
      <c r="H14" s="66">
        <f>'Case 7'!B54</f>
        <v>-5.1425768804446275</v>
      </c>
      <c r="I14" s="46">
        <f>'Case 7'!C54</f>
        <v>-1.2450923179612556</v>
      </c>
      <c r="J14" s="67">
        <f t="shared" si="2"/>
        <v>3.8974845624833718</v>
      </c>
      <c r="K14" s="66">
        <f>'Case 7'!$D54</f>
        <v>-4.9464400227715064</v>
      </c>
      <c r="L14" s="46">
        <f>'Case 7'!$E54</f>
        <v>-2.0291350239633594</v>
      </c>
      <c r="M14" s="67">
        <f t="shared" si="3"/>
        <v>2.917304998808147</v>
      </c>
      <c r="N14" s="66">
        <f>'Case 7'!$F54</f>
        <v>-5.5888458459189287</v>
      </c>
      <c r="O14" s="46">
        <f>'Case 7'!$G54</f>
        <v>-2.2552052440926649</v>
      </c>
      <c r="P14" s="67">
        <f t="shared" si="0"/>
        <v>3.3336406018262639</v>
      </c>
      <c r="Q14" s="66">
        <f>'Case 7'!H54</f>
        <v>-4.912409812154964</v>
      </c>
      <c r="R14" s="46">
        <f>'Case 7'!I54</f>
        <v>-2.1932175490439492</v>
      </c>
      <c r="S14" s="67">
        <f t="shared" si="4"/>
        <v>2.7191922631110148</v>
      </c>
      <c r="T14" s="66">
        <f>'Case 7'!J54</f>
        <v>-5.0645214646521328</v>
      </c>
      <c r="U14" s="46">
        <f>'Case 7'!K54</f>
        <v>-1.9506437494528328</v>
      </c>
      <c r="V14" s="67">
        <f t="shared" si="5"/>
        <v>3.1138777151993002</v>
      </c>
      <c r="W14" s="66">
        <f>'Case 7'!L54</f>
        <v>-4.7654047063119496</v>
      </c>
      <c r="X14" s="46">
        <f>'Case 7'!M54</f>
        <v>-2.0449798285899563</v>
      </c>
      <c r="Y14" s="67">
        <f t="shared" si="6"/>
        <v>2.7204248777219933</v>
      </c>
      <c r="Z14" s="66">
        <f>'Case 7'!N54</f>
        <v>-3.9684969108895327</v>
      </c>
      <c r="AA14" s="46">
        <f>'Case 7'!O54</f>
        <v>-1.1254729867375204</v>
      </c>
      <c r="AB14" s="67">
        <f t="shared" si="1"/>
        <v>2.8430239241520123</v>
      </c>
      <c r="AC14" s="66" t="str">
        <f>'Case 7'!P54</f>
        <v/>
      </c>
      <c r="AD14" s="46" t="str">
        <f>'Case 7'!Q54</f>
        <v/>
      </c>
      <c r="AE14" s="67" t="e">
        <f t="shared" si="7"/>
        <v>#VALUE!</v>
      </c>
    </row>
    <row r="15" spans="2:31" ht="26">
      <c r="B15" s="53">
        <v>8</v>
      </c>
      <c r="C15" s="45" t="s">
        <v>16</v>
      </c>
      <c r="D15" s="45" t="s">
        <v>17</v>
      </c>
      <c r="E15" s="45" t="s">
        <v>23</v>
      </c>
      <c r="F15" s="45" t="s">
        <v>7</v>
      </c>
      <c r="G15" s="54" t="s">
        <v>43</v>
      </c>
      <c r="H15" s="66">
        <f>'Case 8'!B54</f>
        <v>-7.7847507697462692</v>
      </c>
      <c r="I15" s="46">
        <f>'Case 8'!C54</f>
        <v>-0.89389419059575459</v>
      </c>
      <c r="J15" s="67">
        <f t="shared" si="2"/>
        <v>6.8908565791505145</v>
      </c>
      <c r="K15" s="66">
        <f>'Case 8'!$D54</f>
        <v>-7.5508431333541219</v>
      </c>
      <c r="L15" s="46">
        <f>'Case 8'!$E54</f>
        <v>-2.0696373096242016</v>
      </c>
      <c r="M15" s="67">
        <f t="shared" si="3"/>
        <v>5.4812058237299208</v>
      </c>
      <c r="N15" s="66">
        <f>'Case 8'!$F54</f>
        <v>-8.042180436444939</v>
      </c>
      <c r="O15" s="46">
        <f>'Case 8'!$G54</f>
        <v>-2.154388970371552</v>
      </c>
      <c r="P15" s="67">
        <f>O15-N15</f>
        <v>5.887791466073387</v>
      </c>
      <c r="Q15" s="66">
        <f>'Case 8'!H54</f>
        <v>-6.9847011478741452</v>
      </c>
      <c r="R15" s="46">
        <f>'Case 8'!I54</f>
        <v>-2.1231192799082272</v>
      </c>
      <c r="S15" s="67">
        <f t="shared" si="4"/>
        <v>4.861581867965918</v>
      </c>
      <c r="T15" s="66">
        <f>'Case 8'!J54</f>
        <v>-7.5527676767328558</v>
      </c>
      <c r="U15" s="46">
        <f>'Case 8'!K54</f>
        <v>-1.9830104715398169</v>
      </c>
      <c r="V15" s="67">
        <f t="shared" si="5"/>
        <v>5.5697572051930386</v>
      </c>
      <c r="W15" s="66">
        <f>'Case 8'!L54</f>
        <v>-7.125109539611775</v>
      </c>
      <c r="X15" s="46">
        <f>'Case 8'!M54</f>
        <v>-2.120613198260314</v>
      </c>
      <c r="Y15" s="67">
        <f t="shared" si="6"/>
        <v>5.0044963413514605</v>
      </c>
      <c r="Z15" s="66">
        <f>'Case 8'!N54</f>
        <v>-6.8216662205517569</v>
      </c>
      <c r="AA15" s="46">
        <f>'Case 8'!O54</f>
        <v>-1.6964144960528267</v>
      </c>
      <c r="AB15" s="67">
        <f t="shared" si="1"/>
        <v>5.1252517244989306</v>
      </c>
      <c r="AC15" s="66" t="str">
        <f>'Case 8'!P54</f>
        <v/>
      </c>
      <c r="AD15" s="46" t="str">
        <f>'Case 8'!Q54</f>
        <v/>
      </c>
      <c r="AE15" s="67" t="e">
        <f t="shared" si="7"/>
        <v>#VALUE!</v>
      </c>
    </row>
    <row r="16" spans="2:31" ht="26">
      <c r="B16" s="53">
        <v>9</v>
      </c>
      <c r="C16" s="45" t="s">
        <v>16</v>
      </c>
      <c r="D16" s="45" t="s">
        <v>20</v>
      </c>
      <c r="E16" s="45" t="s">
        <v>23</v>
      </c>
      <c r="F16" s="45" t="s">
        <v>8</v>
      </c>
      <c r="G16" s="54" t="s">
        <v>19</v>
      </c>
      <c r="H16" s="66">
        <f>'Case 9'!B54</f>
        <v>-2.1264370162133277</v>
      </c>
      <c r="I16" s="46">
        <f>'Case 9'!C54</f>
        <v>2.5016526901813503</v>
      </c>
      <c r="J16" s="67">
        <f t="shared" si="2"/>
        <v>4.628089706394678</v>
      </c>
      <c r="K16" s="66">
        <f>'Case 9'!$D54</f>
        <v>-2.8221523392227565</v>
      </c>
      <c r="L16" s="46">
        <f>'Case 9'!$E54</f>
        <v>1.7372464242649575</v>
      </c>
      <c r="M16" s="67">
        <f t="shared" si="3"/>
        <v>4.5593987634877138</v>
      </c>
      <c r="N16" s="66">
        <f>'Case 9'!$F54</f>
        <v>-2.7798038614338756</v>
      </c>
      <c r="O16" s="46">
        <f>'Case 9'!$G54</f>
        <v>1.9179323111962474</v>
      </c>
      <c r="P16" s="67">
        <f t="shared" si="0"/>
        <v>4.6977361726301226</v>
      </c>
      <c r="Q16" s="66">
        <f>'Case 9'!H54</f>
        <v>-2.3949975616688208</v>
      </c>
      <c r="R16" s="46">
        <f>'Case 9'!I54</f>
        <v>1.7818278797769724</v>
      </c>
      <c r="S16" s="67">
        <f t="shared" si="4"/>
        <v>4.1768254414457928</v>
      </c>
      <c r="T16" s="66">
        <f>'Case 9'!J54</f>
        <v>-2.6952459386235637</v>
      </c>
      <c r="U16" s="46">
        <f>'Case 9'!K54</f>
        <v>2.4194479611577577</v>
      </c>
      <c r="V16" s="67">
        <f t="shared" si="5"/>
        <v>5.1146938997813214</v>
      </c>
      <c r="W16" s="66">
        <f>'Case 9'!L54</f>
        <v>-2.2841918221425126</v>
      </c>
      <c r="X16" s="46">
        <f>'Case 9'!M54</f>
        <v>1.6743541325685078</v>
      </c>
      <c r="Y16" s="67">
        <f t="shared" si="6"/>
        <v>3.9585459547110204</v>
      </c>
      <c r="Z16" s="66">
        <f>'Case 9'!N54</f>
        <v>-1.5033974787796169</v>
      </c>
      <c r="AA16" s="46">
        <f>'Case 9'!O54</f>
        <v>2.4825539647753634</v>
      </c>
      <c r="AB16" s="67">
        <f t="shared" si="1"/>
        <v>3.9859514435549803</v>
      </c>
      <c r="AC16" s="66" t="str">
        <f>'Case 9'!P54</f>
        <v/>
      </c>
      <c r="AD16" s="46" t="str">
        <f>'Case 9'!Q54</f>
        <v/>
      </c>
      <c r="AE16" s="67" t="e">
        <f t="shared" si="7"/>
        <v>#VALUE!</v>
      </c>
    </row>
    <row r="17" spans="2:31" ht="26">
      <c r="B17" s="53">
        <v>10</v>
      </c>
      <c r="C17" s="45" t="s">
        <v>16</v>
      </c>
      <c r="D17" s="45" t="s">
        <v>20</v>
      </c>
      <c r="E17" s="45" t="s">
        <v>23</v>
      </c>
      <c r="F17" s="45" t="s">
        <v>8</v>
      </c>
      <c r="G17" s="54" t="s">
        <v>43</v>
      </c>
      <c r="H17" s="66">
        <f>'Case 10'!B54</f>
        <v>-5.5305202684875363</v>
      </c>
      <c r="I17" s="46">
        <f>'Case 10'!C54</f>
        <v>2.5563780793940856</v>
      </c>
      <c r="J17" s="67">
        <f t="shared" si="2"/>
        <v>8.0868983478816219</v>
      </c>
      <c r="K17" s="66">
        <f>'Case 10'!$D54</f>
        <v>-6.1096074692628619</v>
      </c>
      <c r="L17" s="46">
        <f>'Case 10'!$E54</f>
        <v>1.6637430462282521</v>
      </c>
      <c r="M17" s="67">
        <f t="shared" si="3"/>
        <v>7.7733505154911136</v>
      </c>
      <c r="N17" s="66">
        <f>'Case 10'!$F54</f>
        <v>-5.7991469299717409</v>
      </c>
      <c r="O17" s="46">
        <f>'Case 10'!$G54</f>
        <v>1.849005374590629</v>
      </c>
      <c r="P17" s="67">
        <f t="shared" si="0"/>
        <v>7.6481523045623696</v>
      </c>
      <c r="Q17" s="66">
        <f>'Case 10'!H54</f>
        <v>-5.0423280127893442</v>
      </c>
      <c r="R17" s="46">
        <f>'Case 10'!I54</f>
        <v>1.8182249878216572</v>
      </c>
      <c r="S17" s="67">
        <f t="shared" si="4"/>
        <v>6.8605530006110014</v>
      </c>
      <c r="T17" s="66">
        <f>'Case 10'!J54</f>
        <v>-5.9839945827009444</v>
      </c>
      <c r="U17" s="46">
        <f>'Case 10'!K54</f>
        <v>2.5097724468117608</v>
      </c>
      <c r="V17" s="67">
        <f t="shared" si="5"/>
        <v>8.4937670295127052</v>
      </c>
      <c r="W17" s="66">
        <f>'Case 10'!L54</f>
        <v>-5.3708066952370865</v>
      </c>
      <c r="X17" s="46">
        <f>'Case 10'!M54</f>
        <v>1.5203687472922305</v>
      </c>
      <c r="Y17" s="67">
        <f t="shared" si="6"/>
        <v>6.8911754425293168</v>
      </c>
      <c r="Z17" s="66">
        <f>'Case 10'!N54</f>
        <v>-5.239653380156045</v>
      </c>
      <c r="AA17" s="46">
        <f>'Case 10'!O54</f>
        <v>1.6739843615497958</v>
      </c>
      <c r="AB17" s="67">
        <f t="shared" ref="AB17:AB18" si="8">AA17-Z17</f>
        <v>6.9136377417058412</v>
      </c>
      <c r="AC17" s="66" t="str">
        <f>'Case 10'!P54</f>
        <v/>
      </c>
      <c r="AD17" s="46" t="str">
        <f>'Case 10'!Q54</f>
        <v/>
      </c>
      <c r="AE17" s="67" t="e">
        <f t="shared" si="7"/>
        <v>#VALUE!</v>
      </c>
    </row>
    <row r="18" spans="2:31" ht="26">
      <c r="B18" s="53">
        <v>11</v>
      </c>
      <c r="C18" s="45" t="s">
        <v>16</v>
      </c>
      <c r="D18" s="45" t="s">
        <v>21</v>
      </c>
      <c r="E18" s="45" t="s">
        <v>23</v>
      </c>
      <c r="F18" s="45" t="s">
        <v>22</v>
      </c>
      <c r="G18" s="54" t="s">
        <v>19</v>
      </c>
      <c r="H18" s="66">
        <f>'Case 11'!B54</f>
        <v>-2.0597409363962473</v>
      </c>
      <c r="I18" s="46">
        <f>'Case 11'!C54</f>
        <v>3.1302521713650702</v>
      </c>
      <c r="J18" s="67">
        <f t="shared" si="2"/>
        <v>5.1899931077613175</v>
      </c>
      <c r="K18" s="66">
        <f>'Case 11'!$D54</f>
        <v>-2.8499264849833121</v>
      </c>
      <c r="L18" s="46">
        <f>'Case 11'!$E54</f>
        <v>2.6712024883713048</v>
      </c>
      <c r="M18" s="67">
        <f t="shared" si="3"/>
        <v>5.5211289733546174</v>
      </c>
      <c r="N18" s="66">
        <f>'Case 11'!$F54</f>
        <v>-2.5329573332586865</v>
      </c>
      <c r="O18" s="46">
        <f>'Case 11'!$G54</f>
        <v>2.5978969950365074</v>
      </c>
      <c r="P18" s="67">
        <f t="shared" si="0"/>
        <v>5.1308543282951939</v>
      </c>
      <c r="Q18" s="66">
        <f>'Case 11'!H54</f>
        <v>-1.7979749632615294</v>
      </c>
      <c r="R18" s="46">
        <f>'Case 11'!I54</f>
        <v>2.8457199723826339</v>
      </c>
      <c r="S18" s="67">
        <f t="shared" si="4"/>
        <v>4.643694935644163</v>
      </c>
      <c r="T18" s="66">
        <f>'Case 11'!J54</f>
        <v>-1.7762096439626081</v>
      </c>
      <c r="U18" s="46">
        <f>'Case 11'!K54</f>
        <v>3.9319638783250621</v>
      </c>
      <c r="V18" s="67">
        <f t="shared" si="5"/>
        <v>5.7081735222876704</v>
      </c>
      <c r="W18" s="66">
        <f>'Case 11'!L54</f>
        <v>-1.9727395503482796</v>
      </c>
      <c r="X18" s="46">
        <f>'Case 11'!M54</f>
        <v>2.336280170835916</v>
      </c>
      <c r="Y18" s="67">
        <f t="shared" si="6"/>
        <v>4.3090197211841961</v>
      </c>
      <c r="Z18" s="66">
        <f>'Case 11'!N54</f>
        <v>-1.1339783372136156</v>
      </c>
      <c r="AA18" s="46">
        <f>'Case 11'!O54</f>
        <v>3.2353466999430034</v>
      </c>
      <c r="AB18" s="67">
        <f t="shared" si="8"/>
        <v>4.369325037156619</v>
      </c>
      <c r="AC18" s="66" t="str">
        <f>'Case 11'!P54</f>
        <v/>
      </c>
      <c r="AD18" s="46" t="str">
        <f>'Case 11'!Q54</f>
        <v/>
      </c>
      <c r="AE18" s="67" t="e">
        <f t="shared" si="7"/>
        <v>#VALUE!</v>
      </c>
    </row>
    <row r="19" spans="2:31" ht="26.5" thickBot="1">
      <c r="B19" s="55">
        <v>12</v>
      </c>
      <c r="C19" s="56" t="s">
        <v>16</v>
      </c>
      <c r="D19" s="56" t="s">
        <v>21</v>
      </c>
      <c r="E19" s="56" t="s">
        <v>23</v>
      </c>
      <c r="F19" s="56" t="s">
        <v>22</v>
      </c>
      <c r="G19" s="57" t="s">
        <v>43</v>
      </c>
      <c r="H19" s="68">
        <f>'Case 12'!B54</f>
        <v>-5.8671175697102314</v>
      </c>
      <c r="I19" s="69">
        <f>'Case 12'!C54</f>
        <v>3.0747825970615161</v>
      </c>
      <c r="J19" s="70">
        <f t="shared" si="2"/>
        <v>8.941900166771747</v>
      </c>
      <c r="K19" s="68">
        <f>'Case 12'!$D54</f>
        <v>-6.215649657746118</v>
      </c>
      <c r="L19" s="69">
        <f>'Case 12'!$E54</f>
        <v>2.6392977719182564</v>
      </c>
      <c r="M19" s="70">
        <f t="shared" si="3"/>
        <v>8.8549474296643744</v>
      </c>
      <c r="N19" s="68">
        <f>'Case 12'!$F54</f>
        <v>-6.2174440755464024</v>
      </c>
      <c r="O19" s="69">
        <f>'Case 12'!$G54</f>
        <v>2.5935515237001563</v>
      </c>
      <c r="P19" s="70">
        <f t="shared" si="0"/>
        <v>8.8109955992465583</v>
      </c>
      <c r="Q19" s="68">
        <f>'Case 12'!H54</f>
        <v>-4.4025048530599706</v>
      </c>
      <c r="R19" s="69">
        <f>'Case 12'!I54</f>
        <v>2.904527162683991</v>
      </c>
      <c r="S19" s="70">
        <f t="shared" si="4"/>
        <v>7.3070320157439621</v>
      </c>
      <c r="T19" s="68">
        <f>'Case 12'!J54</f>
        <v>-5.5184139389930191</v>
      </c>
      <c r="U19" s="69">
        <f>'Case 12'!K54</f>
        <v>4.1274293075965147</v>
      </c>
      <c r="V19" s="70">
        <f t="shared" si="5"/>
        <v>9.6458432465895338</v>
      </c>
      <c r="W19" s="68">
        <f>'Case 12'!L54</f>
        <v>-5.6379345745157146</v>
      </c>
      <c r="X19" s="69">
        <f>'Case 12'!M54</f>
        <v>2.1769961620313785</v>
      </c>
      <c r="Y19" s="70">
        <f t="shared" si="6"/>
        <v>7.814930736547093</v>
      </c>
      <c r="Z19" s="68">
        <f>'Case 12'!N54</f>
        <v>-5.3464737607163979</v>
      </c>
      <c r="AA19" s="69">
        <f>'Case 12'!O54</f>
        <v>2.3696544103899493</v>
      </c>
      <c r="AB19" s="70">
        <f>AA19-Z19</f>
        <v>7.7161281711063472</v>
      </c>
      <c r="AC19" s="68" t="str">
        <f>'Case 12'!P54</f>
        <v/>
      </c>
      <c r="AD19" s="69" t="str">
        <f>'Case 12'!Q54</f>
        <v/>
      </c>
      <c r="AE19" s="70" t="e">
        <f t="shared" si="7"/>
        <v>#VALUE!</v>
      </c>
    </row>
    <row r="22" spans="2:31" ht="15.5" thickBot="1"/>
    <row r="23" spans="2:31" ht="18.75" customHeight="1">
      <c r="B23" s="83" t="s">
        <v>6</v>
      </c>
      <c r="C23" s="85" t="s">
        <v>15</v>
      </c>
      <c r="D23" s="85" t="s">
        <v>5</v>
      </c>
      <c r="E23" s="85" t="s">
        <v>24</v>
      </c>
      <c r="F23" s="85" t="s">
        <v>9</v>
      </c>
      <c r="G23" s="81" t="s">
        <v>10</v>
      </c>
      <c r="H23" s="78" t="s">
        <v>73</v>
      </c>
      <c r="I23" s="79"/>
      <c r="J23" s="80"/>
      <c r="K23" s="78" t="s">
        <v>74</v>
      </c>
      <c r="L23" s="79"/>
      <c r="M23" s="80"/>
      <c r="N23" s="78" t="s">
        <v>95</v>
      </c>
      <c r="O23" s="79"/>
      <c r="P23" s="80"/>
    </row>
    <row r="24" spans="2:31" ht="20.25" customHeight="1">
      <c r="B24" s="84"/>
      <c r="C24" s="86"/>
      <c r="D24" s="86"/>
      <c r="E24" s="86"/>
      <c r="F24" s="86"/>
      <c r="G24" s="82"/>
      <c r="H24" s="51" t="s">
        <v>70</v>
      </c>
      <c r="I24" s="49" t="s">
        <v>71</v>
      </c>
      <c r="J24" s="52" t="s">
        <v>72</v>
      </c>
      <c r="K24" s="51" t="s">
        <v>70</v>
      </c>
      <c r="L24" s="49" t="s">
        <v>71</v>
      </c>
      <c r="M24" s="52" t="s">
        <v>72</v>
      </c>
      <c r="N24" s="51" t="s">
        <v>92</v>
      </c>
      <c r="O24" s="49" t="s">
        <v>93</v>
      </c>
      <c r="P24" s="52" t="s">
        <v>94</v>
      </c>
    </row>
    <row r="25" spans="2:31" ht="26">
      <c r="B25" s="53">
        <v>1</v>
      </c>
      <c r="C25" s="45" t="s">
        <v>16</v>
      </c>
      <c r="D25" s="45" t="s">
        <v>17</v>
      </c>
      <c r="E25" s="45" t="s">
        <v>18</v>
      </c>
      <c r="F25" s="45" t="s">
        <v>7</v>
      </c>
      <c r="G25" s="54" t="s">
        <v>19</v>
      </c>
      <c r="H25" s="58">
        <f>'Case 1'!C4</f>
        <v>-5.6523637491061169</v>
      </c>
      <c r="I25" s="59">
        <f>'Case 1'!D4</f>
        <v>0.5236635192569129</v>
      </c>
      <c r="J25" s="60">
        <f>'Case 1'!E4</f>
        <v>1.5582922404391351</v>
      </c>
      <c r="K25" s="58">
        <f>'Case 1'!Q4</f>
        <v>-2.5673425377473413</v>
      </c>
      <c r="L25" s="59">
        <f>'Case 1'!R4</f>
        <v>0.4802379999014762</v>
      </c>
      <c r="M25" s="60">
        <f>'Case 1'!S4</f>
        <v>1.4691208377051059</v>
      </c>
      <c r="N25" s="58">
        <f>AVERAGE(J8,M8,P8,S8,V8,Y8,AB8)</f>
        <v>3.0850212113587756</v>
      </c>
      <c r="O25" s="59">
        <f t="shared" ref="O25:O36" si="9">STDEV(J8,M8,P8,S8,V8,Y8,AB8)</f>
        <v>0.44341100034010866</v>
      </c>
      <c r="P25" s="60">
        <f t="shared" ref="P25:P36" si="10">MAX(J8,M8,P8,S8,V8,Y8,AB8)-MIN(J8,M8,P8,S8,V8,Y8,AB8)</f>
        <v>1.2715836831213037</v>
      </c>
      <c r="Q25" s="72"/>
      <c r="R25" s="72"/>
    </row>
    <row r="26" spans="2:31" ht="26">
      <c r="B26" s="53">
        <v>2</v>
      </c>
      <c r="C26" s="45" t="s">
        <v>16</v>
      </c>
      <c r="D26" s="45" t="s">
        <v>17</v>
      </c>
      <c r="E26" s="45" t="s">
        <v>18</v>
      </c>
      <c r="F26" s="45" t="s">
        <v>7</v>
      </c>
      <c r="G26" s="54" t="s">
        <v>43</v>
      </c>
      <c r="H26" s="58">
        <f>'Case 2'!C4</f>
        <v>-8.6769118940419094</v>
      </c>
      <c r="I26" s="59">
        <f>'Case 2'!D4</f>
        <v>0.50638772927574294</v>
      </c>
      <c r="J26" s="60">
        <f>'Case 2'!E4</f>
        <v>1.3861614248042615</v>
      </c>
      <c r="K26" s="58">
        <f>'Case 2'!Q4</f>
        <v>-2.8185735851021301</v>
      </c>
      <c r="L26" s="59">
        <f>'Case 2'!R4</f>
        <v>0.69095383204470096</v>
      </c>
      <c r="M26" s="60">
        <f>'Case 2'!S4</f>
        <v>1.7238292442600645</v>
      </c>
      <c r="N26" s="58">
        <f t="shared" ref="N26:N36" si="11">AVERAGE(J9,M9,P9,S9,V9,Y9,AB9)</f>
        <v>5.8583383089397776</v>
      </c>
      <c r="O26" s="59">
        <f t="shared" si="9"/>
        <v>0.47725664773137805</v>
      </c>
      <c r="P26" s="60">
        <f t="shared" si="10"/>
        <v>1.3781248273859372</v>
      </c>
      <c r="Q26" s="72"/>
      <c r="R26" s="72"/>
    </row>
    <row r="27" spans="2:31" ht="26">
      <c r="B27" s="53">
        <v>3</v>
      </c>
      <c r="C27" s="45" t="s">
        <v>16</v>
      </c>
      <c r="D27" s="45" t="s">
        <v>20</v>
      </c>
      <c r="E27" s="45" t="s">
        <v>18</v>
      </c>
      <c r="F27" s="45" t="s">
        <v>8</v>
      </c>
      <c r="G27" s="54" t="s">
        <v>19</v>
      </c>
      <c r="H27" s="58">
        <f>'Case 3'!C4</f>
        <v>-3.8687582257198341</v>
      </c>
      <c r="I27" s="59">
        <f>'Case 3'!D4</f>
        <v>0.36132568563569251</v>
      </c>
      <c r="J27" s="60">
        <f>'Case 3'!E4</f>
        <v>1.0373974884468322</v>
      </c>
      <c r="K27" s="58">
        <f>'Case 3'!Q4</f>
        <v>0.8079173082185489</v>
      </c>
      <c r="L27" s="59">
        <f>'Case 3'!R4</f>
        <v>0.51764226306973127</v>
      </c>
      <c r="M27" s="60">
        <f>'Case 3'!S4</f>
        <v>1.4555586194441517</v>
      </c>
      <c r="N27" s="58">
        <f t="shared" si="11"/>
        <v>4.6766755339383845</v>
      </c>
      <c r="O27" s="59">
        <f t="shared" si="9"/>
        <v>0.5766031609508161</v>
      </c>
      <c r="P27" s="60">
        <f t="shared" si="10"/>
        <v>1.5374731025496722</v>
      </c>
      <c r="Q27" s="72"/>
      <c r="R27" s="72"/>
    </row>
    <row r="28" spans="2:31" ht="26">
      <c r="B28" s="53">
        <v>4</v>
      </c>
      <c r="C28" s="45" t="s">
        <v>16</v>
      </c>
      <c r="D28" s="45" t="s">
        <v>20</v>
      </c>
      <c r="E28" s="45" t="s">
        <v>18</v>
      </c>
      <c r="F28" s="45" t="s">
        <v>8</v>
      </c>
      <c r="G28" s="54" t="s">
        <v>43</v>
      </c>
      <c r="H28" s="58">
        <f>'Case 4'!C4</f>
        <v>-7.7806336980378337</v>
      </c>
      <c r="I28" s="59">
        <f>'Case 4'!D4</f>
        <v>0.23268527558212759</v>
      </c>
      <c r="J28" s="60">
        <f>'Case 4'!E4</f>
        <v>0.69639746038695716</v>
      </c>
      <c r="K28" s="58">
        <f>'Case 4'!Q4</f>
        <v>0.49230573500307923</v>
      </c>
      <c r="L28" s="59">
        <f>'Case 4'!R4</f>
        <v>0.71397699489874633</v>
      </c>
      <c r="M28" s="60">
        <f>'Case 4'!S4</f>
        <v>1.7826394605363434</v>
      </c>
      <c r="N28" s="58">
        <f t="shared" si="11"/>
        <v>8.2729394330409143</v>
      </c>
      <c r="O28" s="59">
        <f t="shared" si="9"/>
        <v>0.77991325602129702</v>
      </c>
      <c r="P28" s="60">
        <f t="shared" si="10"/>
        <v>1.8619640252244452</v>
      </c>
      <c r="Q28" s="72"/>
      <c r="R28" s="72"/>
    </row>
    <row r="29" spans="2:31" ht="26">
      <c r="B29" s="53">
        <v>5</v>
      </c>
      <c r="C29" s="45" t="s">
        <v>16</v>
      </c>
      <c r="D29" s="45" t="s">
        <v>21</v>
      </c>
      <c r="E29" s="45" t="s">
        <v>18</v>
      </c>
      <c r="F29" s="45" t="s">
        <v>22</v>
      </c>
      <c r="G29" s="54" t="s">
        <v>19</v>
      </c>
      <c r="H29" s="58">
        <f>'Case 5'!C4</f>
        <v>-3.1986186430771104</v>
      </c>
      <c r="I29" s="59">
        <f>'Case 5'!D4</f>
        <v>0.56690076754783469</v>
      </c>
      <c r="J29" s="60">
        <f>'Case 5'!E4</f>
        <v>1.5351890673130351</v>
      </c>
      <c r="K29" s="58">
        <f>'Case 5'!Q4</f>
        <v>1.749558987754535</v>
      </c>
      <c r="L29" s="59">
        <f>'Case 5'!R4</f>
        <v>0.95854958666502288</v>
      </c>
      <c r="M29" s="60">
        <f>'Case 5'!S4</f>
        <v>3.0156989372533474</v>
      </c>
      <c r="N29" s="58">
        <f t="shared" si="11"/>
        <v>4.948177630831645</v>
      </c>
      <c r="O29" s="59">
        <f t="shared" si="9"/>
        <v>0.80587294429246836</v>
      </c>
      <c r="P29" s="60">
        <f t="shared" si="10"/>
        <v>2.0897162515447523</v>
      </c>
      <c r="Q29" s="72"/>
      <c r="R29" s="72"/>
    </row>
    <row r="30" spans="2:31" ht="26">
      <c r="B30" s="53">
        <v>6</v>
      </c>
      <c r="C30" s="45" t="s">
        <v>16</v>
      </c>
      <c r="D30" s="45" t="s">
        <v>21</v>
      </c>
      <c r="E30" s="45" t="s">
        <v>18</v>
      </c>
      <c r="F30" s="45" t="s">
        <v>22</v>
      </c>
      <c r="G30" s="54" t="s">
        <v>43</v>
      </c>
      <c r="H30" s="58">
        <f>'Case 6'!C4</f>
        <v>-7.4453270877812399</v>
      </c>
      <c r="I30" s="59">
        <f>'Case 6'!D4</f>
        <v>0.4103952314657317</v>
      </c>
      <c r="J30" s="60">
        <f>'Case 6'!E4</f>
        <v>1.1392093357818842</v>
      </c>
      <c r="K30" s="58">
        <f>'Case 6'!Q4</f>
        <v>1.4301021197056281</v>
      </c>
      <c r="L30" s="59">
        <f>'Case 6'!R4</f>
        <v>1.1510139848501029</v>
      </c>
      <c r="M30" s="60">
        <f>'Case 6'!S4</f>
        <v>3.7564726578938203</v>
      </c>
      <c r="N30" s="58">
        <f t="shared" si="11"/>
        <v>8.875429207486869</v>
      </c>
      <c r="O30" s="59">
        <f t="shared" si="9"/>
        <v>1.1078475091048186</v>
      </c>
      <c r="P30" s="60">
        <f t="shared" si="10"/>
        <v>2.9938405675504267</v>
      </c>
      <c r="Q30" s="72"/>
      <c r="R30" s="72"/>
    </row>
    <row r="31" spans="2:31" ht="26">
      <c r="B31" s="53">
        <v>7</v>
      </c>
      <c r="C31" s="45" t="s">
        <v>16</v>
      </c>
      <c r="D31" s="45" t="s">
        <v>17</v>
      </c>
      <c r="E31" s="45" t="s">
        <v>23</v>
      </c>
      <c r="F31" s="45" t="s">
        <v>7</v>
      </c>
      <c r="G31" s="54" t="s">
        <v>19</v>
      </c>
      <c r="H31" s="58">
        <f>'Case 7'!C4</f>
        <v>-4.9126708061633773</v>
      </c>
      <c r="I31" s="59">
        <f>'Case 7'!D4</f>
        <v>0.49115852611513333</v>
      </c>
      <c r="J31" s="60">
        <f>'Case 7'!E4</f>
        <v>1.620348935029396</v>
      </c>
      <c r="K31" s="58">
        <f>'Case 7'!Q4</f>
        <v>-1.8348209571202199</v>
      </c>
      <c r="L31" s="59">
        <f>'Case 7'!R4</f>
        <v>0.45670287639056484</v>
      </c>
      <c r="M31" s="60">
        <f>'Case 7'!S4</f>
        <v>1.1297322573551445</v>
      </c>
      <c r="N31" s="58">
        <f t="shared" si="11"/>
        <v>3.0778498490431576</v>
      </c>
      <c r="O31" s="59">
        <f>STDEV(J14,M14,P14,S14,V14,Y14,AB14)</f>
        <v>0.42344494286623147</v>
      </c>
      <c r="P31" s="60">
        <f t="shared" si="10"/>
        <v>1.178292299372357</v>
      </c>
      <c r="Q31" s="72"/>
      <c r="R31" s="72"/>
    </row>
    <row r="32" spans="2:31" ht="26">
      <c r="B32" s="53">
        <v>8</v>
      </c>
      <c r="C32" s="45" t="s">
        <v>16</v>
      </c>
      <c r="D32" s="45" t="s">
        <v>17</v>
      </c>
      <c r="E32" s="45" t="s">
        <v>23</v>
      </c>
      <c r="F32" s="45" t="s">
        <v>7</v>
      </c>
      <c r="G32" s="54" t="s">
        <v>43</v>
      </c>
      <c r="H32" s="58">
        <f>'Case 8'!C4</f>
        <v>-7.4088598463308371</v>
      </c>
      <c r="I32" s="59">
        <f>'Case 8'!D4</f>
        <v>0.44506158109651006</v>
      </c>
      <c r="J32" s="60">
        <f>'Case 8'!E4</f>
        <v>1.2205142158931821</v>
      </c>
      <c r="K32" s="58">
        <f>'Case 8'!Q4</f>
        <v>-1.8630111309075275</v>
      </c>
      <c r="L32" s="59">
        <f>'Case 8'!R4</f>
        <v>0.45514693998003258</v>
      </c>
      <c r="M32" s="60">
        <f>'Case 8'!S4</f>
        <v>1.2604947797757973</v>
      </c>
      <c r="N32" s="58">
        <f t="shared" si="11"/>
        <v>5.5458487154233103</v>
      </c>
      <c r="O32" s="59">
        <f t="shared" si="9"/>
        <v>0.69148471394973321</v>
      </c>
      <c r="P32" s="60">
        <f t="shared" si="10"/>
        <v>2.0292747111845966</v>
      </c>
      <c r="Q32" s="72"/>
      <c r="R32" s="72"/>
    </row>
    <row r="33" spans="2:18" ht="26">
      <c r="B33" s="53">
        <v>9</v>
      </c>
      <c r="C33" s="45" t="s">
        <v>16</v>
      </c>
      <c r="D33" s="45" t="s">
        <v>20</v>
      </c>
      <c r="E33" s="45" t="s">
        <v>23</v>
      </c>
      <c r="F33" s="45" t="s">
        <v>8</v>
      </c>
      <c r="G33" s="54" t="s">
        <v>19</v>
      </c>
      <c r="H33" s="58">
        <f>'Case 9'!C4</f>
        <v>-2.3723180025834965</v>
      </c>
      <c r="I33" s="59">
        <f>'Case 9'!D4</f>
        <v>0.46483671500201845</v>
      </c>
      <c r="J33" s="60">
        <f>'Case 9'!E4</f>
        <v>1.3187548604431396</v>
      </c>
      <c r="K33" s="58">
        <f>'Case 9'!Q4</f>
        <v>2.0735736234173081</v>
      </c>
      <c r="L33" s="59">
        <f>'Case 9'!R4</f>
        <v>0.37682393065632747</v>
      </c>
      <c r="M33" s="60">
        <f>'Case 9'!S4</f>
        <v>0.82729855761284243</v>
      </c>
      <c r="N33" s="58">
        <f>AVERAGE(J16,M16,P16,S16,V16,Y16,AB16)</f>
        <v>4.4458916260008046</v>
      </c>
      <c r="O33" s="59">
        <f t="shared" si="9"/>
        <v>0.42392010927075652</v>
      </c>
      <c r="P33" s="60">
        <f t="shared" si="10"/>
        <v>1.1561479450703009</v>
      </c>
      <c r="Q33" s="72"/>
      <c r="R33" s="72"/>
    </row>
    <row r="34" spans="2:18" ht="26">
      <c r="B34" s="53">
        <v>10</v>
      </c>
      <c r="C34" s="45" t="s">
        <v>16</v>
      </c>
      <c r="D34" s="45" t="s">
        <v>20</v>
      </c>
      <c r="E34" s="45" t="s">
        <v>23</v>
      </c>
      <c r="F34" s="45" t="s">
        <v>8</v>
      </c>
      <c r="G34" s="54" t="s">
        <v>43</v>
      </c>
      <c r="H34" s="58">
        <f>'Case 10'!C4</f>
        <v>-5.5822939055150798</v>
      </c>
      <c r="I34" s="59">
        <f>'Case 10'!D4</f>
        <v>0.39640495021034855</v>
      </c>
      <c r="J34" s="60">
        <f>'Case 10'!E4</f>
        <v>1.0672794564735177</v>
      </c>
      <c r="K34" s="58">
        <f>'Case 10'!Q4</f>
        <v>1.941639577669773</v>
      </c>
      <c r="L34" s="59">
        <f>'Case 10'!R4</f>
        <v>0.41849443415249293</v>
      </c>
      <c r="M34" s="60">
        <f>'Case 10'!S4</f>
        <v>1.0360093321018551</v>
      </c>
      <c r="N34" s="58">
        <f t="shared" si="11"/>
        <v>7.5239334831848534</v>
      </c>
      <c r="O34" s="59">
        <f t="shared" si="9"/>
        <v>0.65167259325476701</v>
      </c>
      <c r="P34" s="60">
        <f t="shared" si="10"/>
        <v>1.6332140289017039</v>
      </c>
      <c r="Q34" s="72"/>
      <c r="R34" s="72"/>
    </row>
    <row r="35" spans="2:18" ht="26">
      <c r="B35" s="53">
        <v>11</v>
      </c>
      <c r="C35" s="45" t="s">
        <v>16</v>
      </c>
      <c r="D35" s="45" t="s">
        <v>21</v>
      </c>
      <c r="E35" s="45" t="s">
        <v>23</v>
      </c>
      <c r="F35" s="45" t="s">
        <v>22</v>
      </c>
      <c r="G35" s="54" t="s">
        <v>19</v>
      </c>
      <c r="H35" s="58">
        <f>'Case 11'!C4</f>
        <v>-2.0176467499177542</v>
      </c>
      <c r="I35" s="59">
        <f>'Case 11'!D4</f>
        <v>0.55519374477267236</v>
      </c>
      <c r="J35" s="60">
        <f>'Case 11'!E4</f>
        <v>1.7159481477696965</v>
      </c>
      <c r="K35" s="58">
        <f>'Case 11'!Q4</f>
        <v>2.9640946251799285</v>
      </c>
      <c r="L35" s="59">
        <f>'Case 11'!R4</f>
        <v>0.52694195838447289</v>
      </c>
      <c r="M35" s="60">
        <f>'Case 11'!S4</f>
        <v>1.5956837074891461</v>
      </c>
      <c r="N35" s="58">
        <f>AVERAGE(J18,M18,P18,S18,V18,Y18,AB18)</f>
        <v>4.9817413750976822</v>
      </c>
      <c r="O35" s="59">
        <f>STDEV(J18,M18,P18,S18,V18,Y18,AB18)</f>
        <v>0.5516837397823805</v>
      </c>
      <c r="P35" s="60">
        <f>MAX(J18,M18,P18,S18,V18,Y18,AB18)-MIN(J18,M18,P18,S18,V18,Y18,AB18)</f>
        <v>1.3991538011034743</v>
      </c>
      <c r="Q35" s="72"/>
      <c r="R35" s="72"/>
    </row>
    <row r="36" spans="2:18" ht="26.5" thickBot="1">
      <c r="B36" s="55">
        <v>12</v>
      </c>
      <c r="C36" s="56" t="s">
        <v>16</v>
      </c>
      <c r="D36" s="56" t="s">
        <v>21</v>
      </c>
      <c r="E36" s="56" t="s">
        <v>23</v>
      </c>
      <c r="F36" s="56" t="s">
        <v>22</v>
      </c>
      <c r="G36" s="57" t="s">
        <v>43</v>
      </c>
      <c r="H36" s="61">
        <f>'Case 12'!C4</f>
        <v>-5.6007912043268364</v>
      </c>
      <c r="I36" s="62">
        <f>'Case 12'!D4</f>
        <v>0.62422947166522924</v>
      </c>
      <c r="J36" s="63">
        <f>'Case 12'!E4</f>
        <v>1.8149392224864318</v>
      </c>
      <c r="K36" s="61">
        <f>'Case 12'!Q4</f>
        <v>2.8408912764831089</v>
      </c>
      <c r="L36" s="62">
        <f>'Case 12'!R4</f>
        <v>0.64272500375397812</v>
      </c>
      <c r="M36" s="63">
        <f>'Case 12'!S4</f>
        <v>1.9504331455651363</v>
      </c>
      <c r="N36" s="61">
        <f t="shared" si="11"/>
        <v>8.4416824808099467</v>
      </c>
      <c r="O36" s="62">
        <f t="shared" si="9"/>
        <v>0.83806120139813767</v>
      </c>
      <c r="P36" s="63">
        <f t="shared" si="10"/>
        <v>2.3388112308455717</v>
      </c>
      <c r="Q36" s="72"/>
      <c r="R36" s="72"/>
    </row>
  </sheetData>
  <mergeCells count="23">
    <mergeCell ref="N23:P23"/>
    <mergeCell ref="N6:P6"/>
    <mergeCell ref="T6:V6"/>
    <mergeCell ref="W6:Y6"/>
    <mergeCell ref="AC6:AE6"/>
    <mergeCell ref="Z6:AB6"/>
    <mergeCell ref="Q6:S6"/>
    <mergeCell ref="H23:J23"/>
    <mergeCell ref="K23:M23"/>
    <mergeCell ref="G6:G7"/>
    <mergeCell ref="B23:B24"/>
    <mergeCell ref="C23:C24"/>
    <mergeCell ref="D23:D24"/>
    <mergeCell ref="E23:E24"/>
    <mergeCell ref="F23:F24"/>
    <mergeCell ref="G23:G24"/>
    <mergeCell ref="B6:B7"/>
    <mergeCell ref="C6:C7"/>
    <mergeCell ref="D6:D7"/>
    <mergeCell ref="E6:E7"/>
    <mergeCell ref="F6:F7"/>
    <mergeCell ref="H6:J6"/>
    <mergeCell ref="K6:M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0" zoomScaleNormal="80" workbookViewId="0">
      <selection activeCell="O34" sqref="O34"/>
    </sheetView>
  </sheetViews>
  <sheetFormatPr defaultColWidth="9" defaultRowHeight="12.5"/>
  <cols>
    <col min="1" max="1" width="7.6328125" style="3" customWidth="1"/>
    <col min="2" max="2" width="10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25</v>
      </c>
      <c r="I1" s="5" t="s">
        <v>0</v>
      </c>
      <c r="J1" s="6">
        <v>5.16</v>
      </c>
      <c r="K1" s="6"/>
      <c r="L1" s="5" t="s">
        <v>44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-5.6523637491061169</v>
      </c>
      <c r="D4" s="41">
        <f>STDEV(B63,D63,F63,H63,J63,L63,N63,P63)</f>
        <v>0.5236635192569129</v>
      </c>
      <c r="E4" s="41">
        <f>ABS(MIN(B63,D63,F63,H63,J63,L63,N63,P63)-MAX(B63,D63,F63,H63,J63,L63,N63,P63))</f>
        <v>1.5582922404391351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-2.5673425377473413</v>
      </c>
      <c r="R4" s="41">
        <f>STDEV(C63,E63,G63,I63,K63,M63,O63,Q63)</f>
        <v>0.4802379999014762</v>
      </c>
      <c r="S4" s="41">
        <f>ABS(MIN(C63,E63,G63,I63,K63,M63,O63,Q63)-MAX(C63,E63,G63,I63,K63,M63,O63,Q63))</f>
        <v>1.4691208377051059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8.65" customHeight="1">
      <c r="A34" s="9" t="s">
        <v>27</v>
      </c>
      <c r="B34" s="10" t="s">
        <v>46</v>
      </c>
      <c r="C34" s="11" t="s">
        <v>47</v>
      </c>
      <c r="D34" s="10" t="s">
        <v>88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1" t="s">
        <v>68</v>
      </c>
      <c r="K34" s="11" t="s">
        <v>69</v>
      </c>
      <c r="L34" s="10" t="s">
        <v>86</v>
      </c>
      <c r="M34" s="11" t="s">
        <v>87</v>
      </c>
      <c r="N34" s="11" t="s">
        <v>105</v>
      </c>
      <c r="O34" s="11" t="s">
        <v>104</v>
      </c>
      <c r="P34" s="11" t="s">
        <v>50</v>
      </c>
      <c r="Q34" s="11" t="s">
        <v>51</v>
      </c>
    </row>
    <row r="35" spans="1:17" ht="13.5">
      <c r="A35" s="13">
        <v>-10</v>
      </c>
      <c r="B35" s="42">
        <v>1.8679200439999999</v>
      </c>
      <c r="C35" s="42"/>
      <c r="D35" s="3">
        <v>1.4442839999999999</v>
      </c>
      <c r="E35" s="3">
        <v>0.46027200000000001</v>
      </c>
      <c r="F35" s="47">
        <v>1.7981</v>
      </c>
      <c r="G35" s="44"/>
      <c r="H35" s="47">
        <v>1.7306135366502977</v>
      </c>
      <c r="I35" s="47"/>
      <c r="J35" s="47">
        <v>1.1944999999999999</v>
      </c>
      <c r="K35" s="47">
        <v>0.25280000000000002</v>
      </c>
      <c r="L35" s="47">
        <v>1.8297360000000003</v>
      </c>
      <c r="M35" s="47">
        <v>0.8565600000000001</v>
      </c>
      <c r="N35" s="47">
        <v>1.2421559846228001</v>
      </c>
      <c r="O35" s="47">
        <v>0.107988179733189</v>
      </c>
      <c r="P35" s="47"/>
      <c r="Q35" s="47"/>
    </row>
    <row r="36" spans="1:17" ht="13.5">
      <c r="A36" s="13">
        <v>-9</v>
      </c>
      <c r="B36" s="42">
        <v>2.3431560060000001</v>
      </c>
      <c r="C36" s="42">
        <v>0.92312402300000007</v>
      </c>
      <c r="D36" s="3">
        <v>1.926744</v>
      </c>
      <c r="E36" s="3">
        <v>0.75542399999999998</v>
      </c>
      <c r="F36" s="47">
        <v>2.1713</v>
      </c>
      <c r="G36" s="47">
        <v>0.81989999999999996</v>
      </c>
      <c r="H36" s="47">
        <v>2.1941657630257287</v>
      </c>
      <c r="I36" s="47">
        <v>0.94033026026802269</v>
      </c>
      <c r="J36" s="47">
        <v>1.5454000000000001</v>
      </c>
      <c r="K36" s="47">
        <v>0.4592</v>
      </c>
      <c r="L36" s="47">
        <v>2.2595640000000001</v>
      </c>
      <c r="M36" s="47">
        <v>1.186026</v>
      </c>
      <c r="N36" s="47">
        <v>1.6397025453132801</v>
      </c>
      <c r="O36" s="47">
        <v>0.29022870588789901</v>
      </c>
      <c r="P36" s="47"/>
      <c r="Q36" s="47"/>
    </row>
    <row r="37" spans="1:17" ht="13.5">
      <c r="A37" s="13">
        <v>-8</v>
      </c>
      <c r="B37" s="42">
        <v>2.7533759770000001</v>
      </c>
      <c r="C37" s="42">
        <v>1.2358199459999999</v>
      </c>
      <c r="D37" s="3">
        <v>2.40456</v>
      </c>
      <c r="E37" s="3">
        <v>1.1857679999999999</v>
      </c>
      <c r="F37" s="47">
        <v>2.6509</v>
      </c>
      <c r="G37" s="47">
        <v>1.2544</v>
      </c>
      <c r="H37" s="47">
        <v>2.6788983987816115</v>
      </c>
      <c r="I37" s="47">
        <v>1.3083518641307654</v>
      </c>
      <c r="J37" s="47">
        <v>2.0485000000000002</v>
      </c>
      <c r="K37" s="47">
        <v>0.77139999999999997</v>
      </c>
      <c r="L37" s="47">
        <v>2.7234480000000003</v>
      </c>
      <c r="M37" s="47">
        <v>1.561158</v>
      </c>
      <c r="N37" s="47">
        <v>2.2338013827386001</v>
      </c>
      <c r="O37" s="47">
        <v>0.62518909898267305</v>
      </c>
      <c r="P37" s="47"/>
      <c r="Q37" s="47"/>
    </row>
    <row r="38" spans="1:17" ht="13.5">
      <c r="A38" s="13">
        <v>-7</v>
      </c>
      <c r="B38" s="42">
        <v>3.2368679199999999</v>
      </c>
      <c r="C38" s="42">
        <v>1.636235962</v>
      </c>
      <c r="D38" s="3">
        <v>2.8895999999999997</v>
      </c>
      <c r="E38" s="3">
        <v>1.645008</v>
      </c>
      <c r="F38" s="47">
        <v>2.8761999999999999</v>
      </c>
      <c r="G38" s="47">
        <v>1.3859999999999999</v>
      </c>
      <c r="H38" s="47">
        <v>3.1814079374330615</v>
      </c>
      <c r="I38" s="47">
        <v>1.723294819930028</v>
      </c>
      <c r="J38" s="47">
        <v>2.5310000000000001</v>
      </c>
      <c r="K38" s="47">
        <v>1.1687000000000001</v>
      </c>
      <c r="L38" s="47">
        <v>3.1922340000000005</v>
      </c>
      <c r="M38" s="47">
        <v>1.982988</v>
      </c>
      <c r="N38" s="47">
        <v>2.8177902665442098</v>
      </c>
      <c r="O38" s="47">
        <v>1.05178843897876</v>
      </c>
      <c r="P38" s="47"/>
      <c r="Q38" s="47"/>
    </row>
    <row r="39" spans="1:17" ht="13.5">
      <c r="A39" s="13">
        <v>-6</v>
      </c>
      <c r="B39" s="42">
        <v>3.7523520509999999</v>
      </c>
      <c r="C39" s="42">
        <v>1.9602840580000001</v>
      </c>
      <c r="D39" s="3">
        <v>3.3792839999999997</v>
      </c>
      <c r="E39" s="3">
        <v>2.1455280000000001</v>
      </c>
      <c r="F39" s="47">
        <v>3.4173</v>
      </c>
      <c r="G39" s="47">
        <v>1.823</v>
      </c>
      <c r="H39" s="47">
        <v>3.6174536562805866</v>
      </c>
      <c r="I39" s="47">
        <v>2.1803090252443269</v>
      </c>
      <c r="J39" s="47">
        <v>3.0083000000000002</v>
      </c>
      <c r="K39" s="47">
        <v>1.5350999999999999</v>
      </c>
      <c r="L39" s="47">
        <v>3.6321240000000001</v>
      </c>
      <c r="M39" s="47">
        <v>2.4202980000000003</v>
      </c>
      <c r="N39" s="47">
        <v>3.3277941255935999</v>
      </c>
      <c r="O39" s="47">
        <v>1.5914584803596901</v>
      </c>
      <c r="P39" s="47"/>
      <c r="Q39" s="47"/>
    </row>
    <row r="40" spans="1:17" ht="13.5">
      <c r="A40" s="13">
        <v>-5</v>
      </c>
      <c r="B40" s="42">
        <v>4.0506000980000003</v>
      </c>
      <c r="C40" s="42">
        <v>2.531496094</v>
      </c>
      <c r="D40" s="3">
        <v>3.7962119999999997</v>
      </c>
      <c r="E40" s="3">
        <v>2.61097</v>
      </c>
      <c r="F40" s="47">
        <v>4.0420999999999996</v>
      </c>
      <c r="G40" s="47">
        <v>2.4820000000000002</v>
      </c>
      <c r="H40" s="47">
        <v>4.0306998035972317</v>
      </c>
      <c r="I40" s="47">
        <v>2.6480760116706548</v>
      </c>
      <c r="J40" s="47">
        <v>3.4701</v>
      </c>
      <c r="K40" s="47">
        <v>2.0200999999999998</v>
      </c>
      <c r="L40" s="47">
        <v>4.0320239999999998</v>
      </c>
      <c r="M40" s="47">
        <v>2.8795380000000002</v>
      </c>
      <c r="N40" s="47">
        <v>3.8694514405899398</v>
      </c>
      <c r="O40" s="47">
        <v>2.2016459048793502</v>
      </c>
      <c r="P40" s="47"/>
      <c r="Q40" s="47"/>
    </row>
    <row r="41" spans="1:17" ht="13.5">
      <c r="A41" s="13">
        <v>-4</v>
      </c>
      <c r="B41" s="42">
        <v>4.3756801760000004</v>
      </c>
      <c r="C41" s="42">
        <v>3.0273720699999997</v>
      </c>
      <c r="D41" s="3">
        <v>4.1945639999999997</v>
      </c>
      <c r="E41" s="3">
        <v>3.0784560000000001</v>
      </c>
      <c r="F41" s="47">
        <v>4.1997</v>
      </c>
      <c r="G41" s="47">
        <v>3.0661</v>
      </c>
      <c r="H41" s="47">
        <v>4.3842490297199346</v>
      </c>
      <c r="I41" s="47">
        <v>3.1106583966079793</v>
      </c>
      <c r="J41" s="47">
        <v>3.9655</v>
      </c>
      <c r="K41" s="47">
        <v>2.4820000000000002</v>
      </c>
      <c r="L41" s="47">
        <v>4.3661339999999997</v>
      </c>
      <c r="M41" s="47">
        <v>3.3214920000000006</v>
      </c>
      <c r="N41" s="47">
        <v>4.27830209194292</v>
      </c>
      <c r="O41" s="47">
        <v>2.8198471341725702</v>
      </c>
      <c r="P41" s="47"/>
      <c r="Q41" s="47"/>
    </row>
    <row r="42" spans="1:17" ht="13.5">
      <c r="A42" s="13">
        <v>-3</v>
      </c>
      <c r="B42" s="42">
        <v>4.6388398439999996</v>
      </c>
      <c r="C42" s="42">
        <v>3.4076640629999999</v>
      </c>
      <c r="D42" s="3">
        <v>4.5361560000000001</v>
      </c>
      <c r="E42" s="3">
        <v>3.5284079999999998</v>
      </c>
      <c r="F42" s="47">
        <v>4.5449000000000002</v>
      </c>
      <c r="G42" s="47">
        <v>3.2332999999999998</v>
      </c>
      <c r="H42" s="47">
        <v>4.640680063795191</v>
      </c>
      <c r="I42" s="47">
        <v>3.5658314542386331</v>
      </c>
      <c r="J42" s="47">
        <v>4.3783000000000003</v>
      </c>
      <c r="K42" s="47">
        <v>2.9592999999999998</v>
      </c>
      <c r="L42" s="47">
        <v>4.6292939999999998</v>
      </c>
      <c r="M42" s="47">
        <v>3.7399680000000002</v>
      </c>
      <c r="N42" s="47">
        <v>4.5794638799999996</v>
      </c>
      <c r="O42" s="47">
        <v>3.42650534769004</v>
      </c>
      <c r="P42" s="47"/>
      <c r="Q42" s="47"/>
    </row>
    <row r="43" spans="1:17" ht="13.5">
      <c r="A43" s="13">
        <v>-2</v>
      </c>
      <c r="B43" s="42">
        <v>4.8689760739999999</v>
      </c>
      <c r="C43" s="42">
        <v>3.7358400879999998</v>
      </c>
      <c r="D43" s="3">
        <v>4.7642280000000001</v>
      </c>
      <c r="E43" s="3">
        <v>3.9855839999999998</v>
      </c>
      <c r="F43" s="47">
        <v>4.8068999999999997</v>
      </c>
      <c r="G43" s="47">
        <v>3.74</v>
      </c>
      <c r="H43" s="47">
        <v>4.8237431986435775</v>
      </c>
      <c r="I43" s="47">
        <v>3.9742391245417181</v>
      </c>
      <c r="J43" s="47">
        <v>4.6001000000000003</v>
      </c>
      <c r="K43" s="47">
        <v>3.5423</v>
      </c>
      <c r="L43" s="47">
        <v>4.8258900000000002</v>
      </c>
      <c r="M43" s="47">
        <v>4.1153579999999996</v>
      </c>
      <c r="N43" s="47">
        <v>4.8533308799999997</v>
      </c>
      <c r="O43" s="47">
        <v>3.8613097760369102</v>
      </c>
      <c r="P43" s="47"/>
      <c r="Q43" s="47"/>
    </row>
    <row r="44" spans="1:17" ht="13.5">
      <c r="A44" s="13">
        <v>-1</v>
      </c>
      <c r="B44" s="42">
        <v>4.9799160159999998</v>
      </c>
      <c r="C44" s="42">
        <v>4.0954919429999999</v>
      </c>
      <c r="D44" s="3">
        <v>4.9020000000000001</v>
      </c>
      <c r="E44" s="3">
        <v>4.3214999999999995</v>
      </c>
      <c r="F44" s="47">
        <v>4.9568000000000003</v>
      </c>
      <c r="G44" s="47">
        <v>4.0723000000000003</v>
      </c>
      <c r="H44" s="47">
        <v>4.966279752102337</v>
      </c>
      <c r="I44" s="47">
        <v>4.3035248894707001</v>
      </c>
      <c r="J44" s="47">
        <v>4.8117000000000001</v>
      </c>
      <c r="K44" s="47">
        <v>3.9577</v>
      </c>
      <c r="L44" s="47">
        <v>4.9463759999999999</v>
      </c>
      <c r="M44" s="47">
        <v>4.4128319999999999</v>
      </c>
      <c r="N44" s="47">
        <v>4.9951895999999998</v>
      </c>
      <c r="O44" s="47">
        <v>4.2201980104267296</v>
      </c>
      <c r="P44" s="47"/>
      <c r="Q44" s="47"/>
    </row>
    <row r="45" spans="1:17" ht="13.5">
      <c r="A45" s="13">
        <v>0</v>
      </c>
      <c r="B45" s="42">
        <v>5.0707319340000003</v>
      </c>
      <c r="C45" s="43">
        <v>4.4561757810000007</v>
      </c>
      <c r="D45" s="3">
        <v>5.0036519999999998</v>
      </c>
      <c r="E45" s="3">
        <v>4.5753719999999998</v>
      </c>
      <c r="F45" s="47">
        <v>5.0834000000000001</v>
      </c>
      <c r="G45" s="47">
        <v>4.3638000000000003</v>
      </c>
      <c r="H45" s="47">
        <v>5.0643652340944039</v>
      </c>
      <c r="I45" s="47">
        <v>4.5656164636018675</v>
      </c>
      <c r="J45" s="47">
        <v>4.9612999999999996</v>
      </c>
      <c r="K45" s="47">
        <v>4.3575999999999997</v>
      </c>
      <c r="L45" s="47">
        <v>5.0371920000000001</v>
      </c>
      <c r="M45" s="47">
        <v>4.6543200000000002</v>
      </c>
      <c r="N45" s="47">
        <v>5.0568619200000002</v>
      </c>
      <c r="O45" s="47">
        <v>4.5878127600000003</v>
      </c>
      <c r="P45" s="47"/>
      <c r="Q45" s="47"/>
    </row>
    <row r="46" spans="1:17" ht="13.5">
      <c r="A46" s="13">
        <v>1</v>
      </c>
      <c r="B46" s="42">
        <v>5.118204102</v>
      </c>
      <c r="C46" s="43">
        <v>4.7239799800000002</v>
      </c>
      <c r="D46" s="3">
        <v>5.06196</v>
      </c>
      <c r="E46" s="3">
        <v>4.8008639999999998</v>
      </c>
      <c r="F46" s="47">
        <v>5.1093000000000002</v>
      </c>
      <c r="G46" s="47">
        <v>4.7990000000000004</v>
      </c>
      <c r="H46" s="47">
        <v>5.1103251833195724</v>
      </c>
      <c r="I46" s="47">
        <v>4.7724100856424183</v>
      </c>
      <c r="J46" s="47">
        <v>5.0362</v>
      </c>
      <c r="K46" s="47">
        <v>4.6078999999999999</v>
      </c>
      <c r="L46" s="47">
        <v>5.0924040000000002</v>
      </c>
      <c r="M46" s="47">
        <v>4.8279540000000001</v>
      </c>
      <c r="N46" s="47">
        <v>5.0917848000000001</v>
      </c>
      <c r="O46" s="47">
        <v>4.8358694399999997</v>
      </c>
      <c r="P46" s="47"/>
      <c r="Q46" s="47"/>
    </row>
    <row r="47" spans="1:17" ht="13.5">
      <c r="A47" s="13">
        <v>2</v>
      </c>
      <c r="B47" s="42">
        <v>5.1316201169999998</v>
      </c>
      <c r="C47" s="43">
        <v>4.8854877929999994</v>
      </c>
      <c r="D47" s="3">
        <v>5.1089159999999998</v>
      </c>
      <c r="E47" s="3">
        <v>4.9505039999999996</v>
      </c>
      <c r="F47" s="47">
        <v>5.1387</v>
      </c>
      <c r="G47" s="47">
        <v>4.9540448000000001</v>
      </c>
      <c r="H47" s="47"/>
      <c r="I47" s="47">
        <v>4.9260701108971121</v>
      </c>
      <c r="J47" s="47">
        <v>5.0749000000000004</v>
      </c>
      <c r="K47" s="47">
        <v>4.7729999999999997</v>
      </c>
      <c r="L47" s="47">
        <v>5.1254280000000003</v>
      </c>
      <c r="M47" s="47">
        <v>4.9572120000000002</v>
      </c>
      <c r="N47" s="47">
        <v>5.14231627804591</v>
      </c>
      <c r="O47" s="47">
        <v>4.9606227599999997</v>
      </c>
      <c r="P47" s="47"/>
      <c r="Q47" s="47"/>
    </row>
    <row r="48" spans="1:17" ht="13.5">
      <c r="A48" s="13">
        <v>3</v>
      </c>
      <c r="B48" s="42"/>
      <c r="C48" s="43">
        <v>4.9855917970000005</v>
      </c>
      <c r="D48" s="3">
        <v>5.129556</v>
      </c>
      <c r="E48" s="3">
        <v>5.0139719999999999</v>
      </c>
      <c r="F48" s="42"/>
      <c r="G48" s="47">
        <v>5.0253632000000001</v>
      </c>
      <c r="H48" s="47"/>
      <c r="I48" s="47">
        <v>5.0300242953007137</v>
      </c>
      <c r="J48" s="47">
        <v>5.0955000000000004</v>
      </c>
      <c r="K48" s="47">
        <v>5.0077999999999996</v>
      </c>
      <c r="L48" s="47">
        <v>5.1434880000000005</v>
      </c>
      <c r="M48" s="47">
        <v>5.0356440000000005</v>
      </c>
      <c r="N48" s="47">
        <v>5.1517594799999999</v>
      </c>
      <c r="O48" s="47">
        <v>5.0429250823771197</v>
      </c>
      <c r="P48" s="47"/>
      <c r="Q48" s="47"/>
    </row>
    <row r="49" spans="1:17" ht="13.5">
      <c r="A49" s="13">
        <v>4</v>
      </c>
      <c r="B49" s="42"/>
      <c r="C49" s="43">
        <v>5.0253242189999998</v>
      </c>
      <c r="D49" s="3">
        <v>5.1440039999999998</v>
      </c>
      <c r="E49" s="3">
        <v>5.0707319999999996</v>
      </c>
      <c r="F49" s="42"/>
      <c r="G49" s="47">
        <v>5.1323407999999997</v>
      </c>
      <c r="H49" s="47"/>
      <c r="I49" s="47">
        <v>5.093058553875907</v>
      </c>
      <c r="J49" s="47">
        <v>5.1212999999999997</v>
      </c>
      <c r="K49" s="47">
        <v>5.0491000000000001</v>
      </c>
      <c r="L49" s="47">
        <v>5.1538080000000006</v>
      </c>
      <c r="M49" s="47">
        <v>5.0952420000000007</v>
      </c>
      <c r="N49" s="47">
        <v>5.1517720515564696</v>
      </c>
      <c r="O49" s="47">
        <v>5.0877703199999997</v>
      </c>
      <c r="P49" s="47"/>
      <c r="Q49" s="47"/>
    </row>
    <row r="50" spans="1:17" ht="13.5">
      <c r="A50" s="13">
        <v>5</v>
      </c>
      <c r="B50" s="42"/>
      <c r="C50" s="43">
        <v>5.0908559570000005</v>
      </c>
      <c r="D50" s="3">
        <v>5.1522600000000001</v>
      </c>
      <c r="E50" s="3">
        <v>5.1032399999999996</v>
      </c>
      <c r="F50" s="42"/>
      <c r="G50" s="47">
        <v>5.1447440000000002</v>
      </c>
      <c r="H50" s="47"/>
      <c r="I50" s="47"/>
      <c r="J50" s="47">
        <v>5.1315999999999997</v>
      </c>
      <c r="K50" s="47">
        <v>5.1109999999999998</v>
      </c>
      <c r="L50" s="47">
        <v>5.1571619999999996</v>
      </c>
      <c r="M50" s="47">
        <v>5.1292980000000004</v>
      </c>
      <c r="N50" s="47">
        <v>5.1531339227117803</v>
      </c>
      <c r="O50" s="47">
        <v>5.1276298740468</v>
      </c>
      <c r="P50" s="47"/>
      <c r="Q50" s="47"/>
    </row>
    <row r="51" spans="1:17" ht="13.5">
      <c r="A51" s="13">
        <v>6</v>
      </c>
      <c r="B51" s="42"/>
      <c r="C51" s="43">
        <v>5.1259438480000004</v>
      </c>
      <c r="D51" s="3">
        <v>5.1558719999999996</v>
      </c>
      <c r="E51" s="3">
        <v>5.1347160000000001</v>
      </c>
      <c r="F51" s="42"/>
      <c r="G51" s="47">
        <v>5.1530127999999999</v>
      </c>
      <c r="H51" s="47"/>
      <c r="I51" s="47"/>
      <c r="J51" s="47">
        <v>5.1394000000000002</v>
      </c>
      <c r="K51" s="47">
        <v>5.1238999999999999</v>
      </c>
      <c r="L51" s="47">
        <v>5.1587100000000001</v>
      </c>
      <c r="M51" s="47">
        <v>5.1440039999999998</v>
      </c>
      <c r="N51" s="47">
        <v>5.16</v>
      </c>
      <c r="O51" s="47">
        <v>5.1448384744484601</v>
      </c>
      <c r="P51" s="47"/>
      <c r="Q51" s="47"/>
    </row>
    <row r="52" spans="1:17" ht="13.5">
      <c r="A52" s="13">
        <v>7</v>
      </c>
      <c r="B52" s="42"/>
      <c r="C52" s="42"/>
      <c r="D52" s="3">
        <v>5.1589679999999998</v>
      </c>
      <c r="E52" s="3">
        <v>5.1409079999999996</v>
      </c>
      <c r="F52" s="42"/>
      <c r="G52" s="44"/>
      <c r="H52" s="42"/>
      <c r="I52" s="43"/>
      <c r="J52" s="47"/>
      <c r="K52" s="47"/>
      <c r="L52" s="47">
        <v>5.159484</v>
      </c>
      <c r="M52" s="47">
        <v>5.1525180000000006</v>
      </c>
      <c r="N52" s="47">
        <v>5.16</v>
      </c>
      <c r="O52" s="47">
        <v>5.1545027364717697</v>
      </c>
      <c r="P52" s="47"/>
      <c r="Q52" s="47"/>
    </row>
    <row r="53" spans="1:17" ht="13.5">
      <c r="A53" s="13">
        <v>8</v>
      </c>
      <c r="B53" s="42"/>
      <c r="C53" s="42"/>
      <c r="D53" s="3">
        <v>5.1589679999999998</v>
      </c>
      <c r="E53" s="3">
        <v>5.1471</v>
      </c>
      <c r="F53" s="42"/>
      <c r="G53" s="44"/>
      <c r="H53" s="42"/>
      <c r="I53" s="42"/>
      <c r="J53" s="47"/>
      <c r="K53" s="47"/>
      <c r="L53" s="47">
        <v>5.16</v>
      </c>
      <c r="M53" s="47">
        <v>5.1574200000000001</v>
      </c>
      <c r="N53" s="47">
        <v>5.16</v>
      </c>
      <c r="O53" s="47">
        <v>5.15913616948247</v>
      </c>
      <c r="P53" s="47"/>
      <c r="Q53" s="47"/>
    </row>
    <row r="54" spans="1:17" ht="13.5">
      <c r="A54" s="13">
        <v>9</v>
      </c>
      <c r="B54" s="42"/>
      <c r="C54" s="42"/>
      <c r="D54" s="3">
        <v>5.1589679999999998</v>
      </c>
      <c r="E54" s="3">
        <v>5.1543239999999999</v>
      </c>
      <c r="F54" s="42"/>
      <c r="G54" s="44"/>
      <c r="H54" s="42"/>
      <c r="I54" s="42"/>
      <c r="J54" s="47"/>
      <c r="K54" s="47"/>
      <c r="L54" s="47">
        <v>5.16</v>
      </c>
      <c r="M54" s="47">
        <v>5.1589680000000007</v>
      </c>
      <c r="N54" s="47">
        <v>5.16</v>
      </c>
      <c r="O54" s="47">
        <v>5.16</v>
      </c>
      <c r="P54" s="47"/>
      <c r="Q54" s="47"/>
    </row>
    <row r="55" spans="1:17" ht="13.5">
      <c r="A55" s="13">
        <v>10</v>
      </c>
      <c r="B55" s="42"/>
      <c r="C55" s="42"/>
      <c r="D55" s="3">
        <v>5.1589679999999998</v>
      </c>
      <c r="E55" s="3">
        <v>5.1589679999999998</v>
      </c>
      <c r="F55" s="42"/>
      <c r="G55" s="44"/>
      <c r="H55" s="42"/>
      <c r="I55" s="43"/>
      <c r="J55" s="47"/>
      <c r="K55" s="47"/>
      <c r="L55" s="47">
        <v>5.16</v>
      </c>
      <c r="M55" s="47">
        <v>5.1597420000000005</v>
      </c>
      <c r="N55" s="47">
        <v>5.16</v>
      </c>
      <c r="O55" s="47">
        <v>5.16</v>
      </c>
      <c r="P55" s="47"/>
      <c r="Q55" s="47"/>
    </row>
    <row r="56" spans="1:17" ht="13.5">
      <c r="A56" s="13">
        <v>11</v>
      </c>
      <c r="B56" s="42"/>
      <c r="C56" s="42"/>
      <c r="D56" s="3">
        <v>5.1589679999999998</v>
      </c>
      <c r="E56" s="3">
        <v>5.1589679999999998</v>
      </c>
      <c r="F56" s="42"/>
      <c r="G56" s="44"/>
      <c r="H56" s="42"/>
      <c r="I56" s="42"/>
      <c r="J56" s="47"/>
      <c r="K56" s="47"/>
      <c r="L56" s="47">
        <v>5.16</v>
      </c>
      <c r="M56" s="47">
        <v>5.16</v>
      </c>
      <c r="N56" s="47">
        <v>5.16</v>
      </c>
      <c r="O56" s="47">
        <v>5.16</v>
      </c>
      <c r="P56" s="47"/>
      <c r="Q56" s="47"/>
    </row>
    <row r="57" spans="1:17" ht="13.5">
      <c r="A57" s="13">
        <v>12</v>
      </c>
      <c r="B57" s="42"/>
      <c r="C57" s="42"/>
      <c r="D57" s="3">
        <v>5.1589679999999998</v>
      </c>
      <c r="E57" s="3">
        <v>5.1589679999999998</v>
      </c>
      <c r="F57" s="42"/>
      <c r="G57" s="44"/>
      <c r="H57" s="42"/>
      <c r="I57" s="42"/>
      <c r="J57" s="47"/>
      <c r="K57" s="47"/>
      <c r="L57" s="47">
        <v>5.16</v>
      </c>
      <c r="M57" s="47">
        <v>5.16</v>
      </c>
      <c r="N57" s="47">
        <v>5.16</v>
      </c>
      <c r="O57" s="47">
        <v>5.16</v>
      </c>
      <c r="P57" s="47"/>
      <c r="Q57" s="47"/>
    </row>
    <row r="58" spans="1:17" ht="13.5">
      <c r="A58" s="13">
        <v>13</v>
      </c>
      <c r="B58" s="42"/>
      <c r="C58" s="42"/>
      <c r="D58" s="3">
        <v>5.1589679999999998</v>
      </c>
      <c r="E58" s="3">
        <v>5.1589679999999998</v>
      </c>
      <c r="F58" s="42"/>
      <c r="G58" s="44"/>
      <c r="H58" s="42"/>
      <c r="I58" s="42"/>
      <c r="J58" s="47"/>
      <c r="K58" s="47"/>
      <c r="L58" s="47">
        <v>5.16</v>
      </c>
      <c r="M58" s="47">
        <v>5.16</v>
      </c>
      <c r="N58" s="47">
        <v>5.16</v>
      </c>
      <c r="O58" s="47">
        <v>5.16</v>
      </c>
      <c r="P58" s="47"/>
      <c r="Q58" s="47"/>
    </row>
    <row r="59" spans="1:17" ht="13.5">
      <c r="A59" s="13">
        <v>14</v>
      </c>
      <c r="B59" s="42"/>
      <c r="C59" s="42"/>
      <c r="D59" s="3">
        <v>5.1589679999999998</v>
      </c>
      <c r="E59" s="3">
        <v>5.1589679999999998</v>
      </c>
      <c r="F59" s="42"/>
      <c r="G59" s="42"/>
      <c r="H59" s="42"/>
      <c r="I59" s="42"/>
      <c r="J59" s="47"/>
      <c r="K59" s="47"/>
      <c r="L59" s="47">
        <v>5.16</v>
      </c>
      <c r="M59" s="47">
        <v>5.16</v>
      </c>
      <c r="N59" s="47">
        <v>5.16</v>
      </c>
      <c r="O59" s="47">
        <v>5.16</v>
      </c>
      <c r="P59" s="47"/>
      <c r="Q59" s="47"/>
    </row>
    <row r="60" spans="1:17" ht="13.5">
      <c r="A60" s="13">
        <v>15</v>
      </c>
      <c r="B60" s="42"/>
      <c r="C60" s="42"/>
      <c r="D60" s="3">
        <v>5.1589679999999998</v>
      </c>
      <c r="E60" s="3">
        <v>5.1589679999999998</v>
      </c>
      <c r="F60" s="42"/>
      <c r="G60" s="42"/>
      <c r="H60" s="42"/>
      <c r="I60" s="42"/>
      <c r="J60" s="47"/>
      <c r="K60" s="47"/>
      <c r="L60" s="47">
        <v>5.16</v>
      </c>
      <c r="M60" s="47">
        <v>5.16</v>
      </c>
      <c r="N60" s="47">
        <v>5.16</v>
      </c>
      <c r="O60" s="47">
        <v>5.16</v>
      </c>
      <c r="P60" s="47"/>
      <c r="Q60" s="47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 s="32" customFormat="1">
      <c r="A62" s="35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4"/>
    </row>
    <row r="63" spans="1:17" s="32" customFormat="1">
      <c r="A63" s="35" t="s">
        <v>45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-6.2579650581281783</v>
      </c>
      <c r="C63" s="31">
        <f t="shared" ref="C63:Q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-2.3666412485640262</v>
      </c>
      <c r="D63" s="31">
        <f t="shared" si="0"/>
        <v>-5.4275584103645098</v>
      </c>
      <c r="E63" s="31">
        <f t="shared" si="0"/>
        <v>-2.8078182839216614</v>
      </c>
      <c r="F63" s="31">
        <f t="shared" si="0"/>
        <v>-5.67000366753979</v>
      </c>
      <c r="G63" s="31">
        <f t="shared" si="0"/>
        <v>-2.2392046983095728</v>
      </c>
      <c r="H63" s="31">
        <f t="shared" si="0"/>
        <v>-6.0117460004601666</v>
      </c>
      <c r="I63" s="31">
        <f t="shared" si="0"/>
        <v>-2.8813643562964231</v>
      </c>
      <c r="J63" s="31">
        <f t="shared" si="0"/>
        <v>-4.6996728176890432</v>
      </c>
      <c r="K63" s="31">
        <f t="shared" si="0"/>
        <v>-1.8242766562371302</v>
      </c>
      <c r="L63" s="31">
        <f t="shared" si="0"/>
        <v>-6.0430372673181205</v>
      </c>
      <c r="M63" s="31">
        <f t="shared" si="0"/>
        <v>-3.2933974939422361</v>
      </c>
      <c r="N63" s="31">
        <f t="shared" si="0"/>
        <v>-5.4565630222430128</v>
      </c>
      <c r="O63" s="31">
        <f t="shared" si="0"/>
        <v>-2.5586950269603408</v>
      </c>
      <c r="P63" s="31" t="str">
        <f t="shared" si="0"/>
        <v/>
      </c>
      <c r="Q63" s="31" t="str">
        <f t="shared" si="0"/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5" zoomScaleNormal="85" workbookViewId="0">
      <selection activeCell="J34" sqref="J34"/>
    </sheetView>
  </sheetViews>
  <sheetFormatPr defaultColWidth="9" defaultRowHeight="12.5"/>
  <cols>
    <col min="1" max="1" width="7.6328125" style="3" customWidth="1"/>
    <col min="2" max="2" width="9.36328125" style="3" customWidth="1"/>
    <col min="3" max="4" width="7.6328125" style="4" customWidth="1"/>
    <col min="5" max="15" width="7.6328125" style="3" customWidth="1"/>
    <col min="16" max="16" width="9.08984375" style="3" customWidth="1"/>
    <col min="17" max="17" width="7.6328125" style="3" customWidth="1"/>
    <col min="18" max="16384" width="9" style="3"/>
  </cols>
  <sheetData>
    <row r="1" spans="1:19" ht="13">
      <c r="A1" s="2" t="s">
        <v>13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-8.6769118940419094</v>
      </c>
      <c r="D4" s="41">
        <f>STDEV(B63,D63,F63,H63,J63,L63,N63,P63)</f>
        <v>0.50638772927574294</v>
      </c>
      <c r="E4" s="41">
        <f>ABS(MIN(B63,D63,F63,H63,J63,L63,N63,P63)-MAX(B63,D63,F63,H63,J63,L63,N63,P63))</f>
        <v>1.3861614248042615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-2.8185735851021301</v>
      </c>
      <c r="R4" s="41">
        <f>STDEV(C63,E63,G63,I63,K63,M63,O63,Q63)</f>
        <v>0.69095383204470096</v>
      </c>
      <c r="S4" s="41">
        <f>ABS(MIN(C63,E63,G63,I63,K63,M63,O63,Q63)-MAX(C63,E63,G63,I63,K63,M63,O63,Q63))</f>
        <v>1.7238292442600645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40.5" customHeight="1">
      <c r="A34" s="9" t="s">
        <v>28</v>
      </c>
      <c r="B34" s="10" t="s">
        <v>54</v>
      </c>
      <c r="C34" s="11" t="s">
        <v>47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68</v>
      </c>
      <c r="K34" s="11" t="s">
        <v>69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 ht="13.5">
      <c r="A35" s="13">
        <v>-10</v>
      </c>
      <c r="B35" s="42">
        <v>3.1635959470000001</v>
      </c>
      <c r="C35" s="42"/>
      <c r="D35" s="3">
        <v>2.8782479999999997</v>
      </c>
      <c r="E35" s="3">
        <v>0.6321</v>
      </c>
      <c r="F35" s="47">
        <v>2.9329999999999998</v>
      </c>
      <c r="G35" s="44"/>
      <c r="H35" s="47">
        <v>3.2009039217678743</v>
      </c>
      <c r="I35" s="47">
        <v>0.9370684766942996</v>
      </c>
      <c r="J35" s="47">
        <v>2.6187</v>
      </c>
      <c r="K35" s="47">
        <v>0.34060000000000001</v>
      </c>
      <c r="L35" s="47">
        <v>3.2740199999999997</v>
      </c>
      <c r="M35" s="47">
        <v>1.058832</v>
      </c>
      <c r="N35" s="47">
        <v>3.1393310541433501</v>
      </c>
      <c r="O35" s="47">
        <v>0.33479301680903001</v>
      </c>
      <c r="P35" s="47"/>
      <c r="Q35" s="47"/>
    </row>
    <row r="36" spans="1:17" ht="13.5">
      <c r="A36" s="13">
        <v>-9</v>
      </c>
      <c r="B36" s="42">
        <v>3.5949719240000002</v>
      </c>
      <c r="C36" s="42">
        <v>0.88597198499999996</v>
      </c>
      <c r="D36" s="3">
        <v>3.3405839999999998</v>
      </c>
      <c r="E36" s="3">
        <v>0.96801599999999999</v>
      </c>
      <c r="F36" s="47">
        <v>3.3914</v>
      </c>
      <c r="G36" s="47">
        <v>0.82769999999999999</v>
      </c>
      <c r="H36" s="47">
        <v>3.6344137697182668</v>
      </c>
      <c r="I36" s="47">
        <v>1.2785062375809118</v>
      </c>
      <c r="J36" s="47">
        <v>2.9824999999999999</v>
      </c>
      <c r="K36" s="47">
        <v>0.57789999999999997</v>
      </c>
      <c r="L36" s="47">
        <v>3.6682440000000001</v>
      </c>
      <c r="M36" s="47">
        <v>1.4011980000000002</v>
      </c>
      <c r="N36" s="47">
        <v>3.6157354814234401</v>
      </c>
      <c r="O36" s="47">
        <v>0.62004679377695804</v>
      </c>
      <c r="P36" s="47"/>
      <c r="Q36" s="47"/>
    </row>
    <row r="37" spans="1:17" ht="13.5">
      <c r="A37" s="13">
        <v>-8</v>
      </c>
      <c r="B37" s="42">
        <v>3.9850681150000002</v>
      </c>
      <c r="C37" s="42">
        <v>1.2652320560000001</v>
      </c>
      <c r="D37" s="3">
        <v>3.7600919999999998</v>
      </c>
      <c r="E37" s="3">
        <v>1.3828799999999999</v>
      </c>
      <c r="F37" s="47">
        <v>3.8498000000000001</v>
      </c>
      <c r="G37" s="47">
        <v>1.3554999999999999</v>
      </c>
      <c r="H37" s="47">
        <v>4.0165442386214423</v>
      </c>
      <c r="I37" s="47">
        <v>1.6611127322508454</v>
      </c>
      <c r="J37" s="47">
        <v>3.5087999999999999</v>
      </c>
      <c r="K37" s="47">
        <v>0.9133</v>
      </c>
      <c r="L37" s="47">
        <v>4.0317660000000002</v>
      </c>
      <c r="M37" s="47">
        <v>1.7809740000000001</v>
      </c>
      <c r="N37" s="47">
        <v>3.98040186505381</v>
      </c>
      <c r="O37" s="47">
        <v>1.0207476167310401</v>
      </c>
      <c r="P37" s="47"/>
      <c r="Q37" s="47"/>
    </row>
    <row r="38" spans="1:17" ht="13.5">
      <c r="A38" s="13">
        <v>-7</v>
      </c>
      <c r="B38" s="42">
        <v>4.3173720700000002</v>
      </c>
      <c r="C38" s="42">
        <v>1.6171440430000001</v>
      </c>
      <c r="D38" s="3">
        <v>4.1460599999999994</v>
      </c>
      <c r="E38" s="3">
        <v>1.841604</v>
      </c>
      <c r="F38" s="47">
        <v>4.2736000000000001</v>
      </c>
      <c r="G38" s="47">
        <v>1.5371999999999999</v>
      </c>
      <c r="H38" s="47">
        <v>4.3457164352523074</v>
      </c>
      <c r="I38" s="47">
        <v>2.0794588400793672</v>
      </c>
      <c r="J38" s="47">
        <v>3.9397000000000002</v>
      </c>
      <c r="K38" s="47">
        <v>1.2461</v>
      </c>
      <c r="L38" s="47">
        <v>4.3436880000000002</v>
      </c>
      <c r="M38" s="47">
        <v>2.2012559999999999</v>
      </c>
      <c r="N38" s="47">
        <v>4.4269365450400997</v>
      </c>
      <c r="O38" s="47">
        <v>1.52628894315991</v>
      </c>
      <c r="P38" s="47"/>
      <c r="Q38" s="47"/>
    </row>
    <row r="39" spans="1:17" ht="13.5">
      <c r="A39" s="13">
        <v>-6</v>
      </c>
      <c r="B39" s="42">
        <v>4.6006557619999997</v>
      </c>
      <c r="C39" s="42">
        <v>2.024267944</v>
      </c>
      <c r="D39" s="3">
        <v>4.4716559999999994</v>
      </c>
      <c r="E39" s="3">
        <v>2.3199359999999998</v>
      </c>
      <c r="F39" s="47">
        <v>4.6054000000000004</v>
      </c>
      <c r="G39" s="47">
        <v>1.8720000000000001</v>
      </c>
      <c r="H39" s="47">
        <v>4.6051859045798125</v>
      </c>
      <c r="I39" s="47">
        <v>2.5214374169101439</v>
      </c>
      <c r="J39" s="47">
        <v>4.2544000000000004</v>
      </c>
      <c r="K39" s="47">
        <v>1.7338</v>
      </c>
      <c r="L39" s="47">
        <v>4.597302</v>
      </c>
      <c r="M39" s="47">
        <v>2.6184419999999999</v>
      </c>
      <c r="N39" s="47">
        <v>4.6824739419169301</v>
      </c>
      <c r="O39" s="47">
        <v>2.12425442869898</v>
      </c>
      <c r="P39" s="47"/>
      <c r="Q39" s="47"/>
    </row>
    <row r="40" spans="1:17" ht="13.5">
      <c r="A40" s="13">
        <v>-5</v>
      </c>
      <c r="B40" s="42">
        <v>4.7951879879999995</v>
      </c>
      <c r="C40" s="42">
        <v>2.478864014</v>
      </c>
      <c r="D40" s="3">
        <v>4.7224319999999995</v>
      </c>
      <c r="E40" s="3">
        <v>2.7456359999999997</v>
      </c>
      <c r="F40" s="47">
        <v>4.8094999999999999</v>
      </c>
      <c r="G40" s="47">
        <v>2.3879999999999999</v>
      </c>
      <c r="H40" s="47">
        <v>4.7902558283036099</v>
      </c>
      <c r="I40" s="47">
        <v>2.962024753173194</v>
      </c>
      <c r="J40" s="47">
        <v>4.5537000000000001</v>
      </c>
      <c r="K40" s="47">
        <v>2.1263000000000001</v>
      </c>
      <c r="L40" s="47">
        <v>4.785126</v>
      </c>
      <c r="M40" s="47">
        <v>3.0518820000000004</v>
      </c>
      <c r="N40" s="47">
        <v>4.8853663823183497</v>
      </c>
      <c r="O40" s="47">
        <v>2.7073175094078801</v>
      </c>
      <c r="P40" s="47"/>
      <c r="Q40" s="47"/>
    </row>
    <row r="41" spans="1:17" ht="13.5">
      <c r="A41" s="13">
        <v>-4</v>
      </c>
      <c r="B41" s="42">
        <v>4.8983881840000008</v>
      </c>
      <c r="C41" s="42">
        <v>2.9030161130000001</v>
      </c>
      <c r="D41" s="3">
        <v>4.8627839999999996</v>
      </c>
      <c r="E41" s="3">
        <v>3.1816559999999998</v>
      </c>
      <c r="F41" s="47">
        <v>4.8461999999999996</v>
      </c>
      <c r="G41" s="47">
        <v>2.9180000000000001</v>
      </c>
      <c r="H41" s="47">
        <v>4.9256796889982191</v>
      </c>
      <c r="I41" s="47">
        <v>3.4040079890192798</v>
      </c>
      <c r="J41" s="47">
        <v>4.7755999999999998</v>
      </c>
      <c r="K41" s="47">
        <v>2.5541999999999998</v>
      </c>
      <c r="L41" s="47">
        <v>4.9156740000000001</v>
      </c>
      <c r="M41" s="47">
        <v>3.4621020000000002</v>
      </c>
      <c r="N41" s="47">
        <v>4.9953913828161696</v>
      </c>
      <c r="O41" s="47">
        <v>3.2878023115925199</v>
      </c>
      <c r="P41" s="47"/>
      <c r="Q41" s="47"/>
    </row>
    <row r="42" spans="1:17" ht="13.5">
      <c r="A42" s="13">
        <v>-3</v>
      </c>
      <c r="B42" s="42">
        <v>5.0387402340000005</v>
      </c>
      <c r="C42" s="42">
        <v>3.2833081050000001</v>
      </c>
      <c r="D42" s="3">
        <v>4.9752719999999995</v>
      </c>
      <c r="E42" s="3">
        <v>3.6259319999999997</v>
      </c>
      <c r="F42" s="47">
        <v>5.0312000000000001</v>
      </c>
      <c r="G42" s="47">
        <v>3.2166999999999999</v>
      </c>
      <c r="H42" s="47">
        <v>5.0270192281290074</v>
      </c>
      <c r="I42" s="47">
        <v>3.7977796726297046</v>
      </c>
      <c r="J42" s="47">
        <v>4.8735999999999997</v>
      </c>
      <c r="K42" s="47">
        <v>3.0857000000000001</v>
      </c>
      <c r="L42" s="47">
        <v>5.008038</v>
      </c>
      <c r="M42" s="47">
        <v>3.8369760000000004</v>
      </c>
      <c r="N42" s="47">
        <v>5.0600461278640498</v>
      </c>
      <c r="O42" s="47">
        <v>3.76669424727553</v>
      </c>
      <c r="P42" s="47"/>
      <c r="Q42" s="47"/>
    </row>
    <row r="43" spans="1:17" ht="13.5">
      <c r="A43" s="13">
        <v>-2</v>
      </c>
      <c r="B43" s="42">
        <v>5.0789877929999996</v>
      </c>
      <c r="C43" s="42">
        <v>3.738936035</v>
      </c>
      <c r="D43" s="3">
        <v>5.0475119999999993</v>
      </c>
      <c r="E43" s="3">
        <v>4.0438919999999996</v>
      </c>
      <c r="F43" s="47">
        <v>5.0922000000000001</v>
      </c>
      <c r="G43" s="47">
        <v>3.7296</v>
      </c>
      <c r="H43" s="47"/>
      <c r="I43" s="47">
        <v>4.1426608673897878</v>
      </c>
      <c r="J43" s="47">
        <v>4.9612999999999996</v>
      </c>
      <c r="K43" s="47">
        <v>3.5577999999999999</v>
      </c>
      <c r="L43" s="47">
        <v>5.0704739999999999</v>
      </c>
      <c r="M43" s="47">
        <v>4.1692800000000005</v>
      </c>
      <c r="N43" s="47">
        <v>5.1006767361575003</v>
      </c>
      <c r="O43" s="47">
        <v>4.1145803047254796</v>
      </c>
      <c r="P43" s="47"/>
      <c r="Q43" s="47"/>
    </row>
    <row r="44" spans="1:17" ht="13.5">
      <c r="A44" s="13">
        <v>-1</v>
      </c>
      <c r="B44" s="42">
        <v>5.1089160160000002</v>
      </c>
      <c r="C44" s="42">
        <v>4.107875977</v>
      </c>
      <c r="D44" s="3">
        <v>5.091888</v>
      </c>
      <c r="E44" s="3">
        <v>4.3483320000000001</v>
      </c>
      <c r="F44" s="47">
        <v>5.1336000000000004</v>
      </c>
      <c r="G44" s="47">
        <v>4.0644999999999998</v>
      </c>
      <c r="H44" s="47"/>
      <c r="I44" s="47">
        <v>4.4112033790500629</v>
      </c>
      <c r="J44" s="47">
        <v>5.0541999999999998</v>
      </c>
      <c r="K44" s="47">
        <v>3.9758</v>
      </c>
      <c r="L44" s="47">
        <v>5.1084000000000005</v>
      </c>
      <c r="M44" s="47">
        <v>4.4437920000000002</v>
      </c>
      <c r="N44" s="47">
        <v>5.13844344151416</v>
      </c>
      <c r="O44" s="47">
        <v>4.4845152678516396</v>
      </c>
      <c r="P44" s="47"/>
      <c r="Q44" s="47"/>
    </row>
    <row r="45" spans="1:17" ht="13.5">
      <c r="A45" s="13">
        <v>0</v>
      </c>
      <c r="B45" s="42">
        <v>5.1383281250000001</v>
      </c>
      <c r="C45" s="43">
        <v>4.3282080080000007</v>
      </c>
      <c r="D45" s="3">
        <v>5.1202679999999994</v>
      </c>
      <c r="E45" s="3">
        <v>4.5743399999999994</v>
      </c>
      <c r="F45" s="47">
        <v>5.1470000000000002</v>
      </c>
      <c r="G45" s="47">
        <v>4.2843</v>
      </c>
      <c r="H45" s="47"/>
      <c r="I45" s="47">
        <v>4.6391211414832689</v>
      </c>
      <c r="J45" s="47">
        <v>5.0826000000000002</v>
      </c>
      <c r="K45" s="47">
        <v>4.3369999999999997</v>
      </c>
      <c r="L45" s="47">
        <v>5.1344580000000004</v>
      </c>
      <c r="M45" s="47">
        <v>4.6643820000000007</v>
      </c>
      <c r="N45" s="47">
        <v>5.1504393850809898</v>
      </c>
      <c r="O45" s="47">
        <v>4.7272977992343597</v>
      </c>
      <c r="P45" s="47"/>
      <c r="Q45" s="47"/>
    </row>
    <row r="46" spans="1:17" ht="13.5">
      <c r="A46" s="13">
        <v>1</v>
      </c>
      <c r="B46" s="42">
        <v>5.1496801760000004</v>
      </c>
      <c r="C46" s="43">
        <v>4.5831118159999997</v>
      </c>
      <c r="D46" s="3">
        <v>5.1383279999999996</v>
      </c>
      <c r="E46" s="3">
        <v>4.7993160000000001</v>
      </c>
      <c r="F46" s="47">
        <v>5.1593999999999998</v>
      </c>
      <c r="G46" s="47">
        <v>4.5914999999999999</v>
      </c>
      <c r="H46" s="47"/>
      <c r="I46" s="47"/>
      <c r="J46" s="47">
        <v>5.1032000000000002</v>
      </c>
      <c r="K46" s="47">
        <v>4.5898000000000003</v>
      </c>
      <c r="L46" s="47">
        <v>5.1468419999999995</v>
      </c>
      <c r="M46" s="47">
        <v>4.8264060000000004</v>
      </c>
      <c r="N46" s="47">
        <v>5.1517475305484099</v>
      </c>
      <c r="O46" s="47">
        <v>4.8939422355482396</v>
      </c>
      <c r="P46" s="47"/>
      <c r="Q46" s="47"/>
    </row>
    <row r="47" spans="1:17" ht="13.5">
      <c r="A47" s="13">
        <v>2</v>
      </c>
      <c r="B47" s="42">
        <v>5.1522597660000002</v>
      </c>
      <c r="C47" s="43">
        <v>4.7508120119999999</v>
      </c>
      <c r="D47" s="3">
        <v>5.1481319999999995</v>
      </c>
      <c r="E47" s="3">
        <v>4.941732</v>
      </c>
      <c r="F47" s="47">
        <v>5.1604000000000001</v>
      </c>
      <c r="G47" s="47">
        <v>4.8380000000000001</v>
      </c>
      <c r="H47" s="47"/>
      <c r="I47" s="47"/>
      <c r="J47" s="47">
        <v>5.1289999999999996</v>
      </c>
      <c r="K47" s="47">
        <v>4.7575000000000003</v>
      </c>
      <c r="L47" s="47">
        <v>5.1558720000000005</v>
      </c>
      <c r="M47" s="47">
        <v>4.956696</v>
      </c>
      <c r="N47" s="47">
        <v>5.1517594799999999</v>
      </c>
      <c r="O47" s="47">
        <v>4.9988101021703599</v>
      </c>
      <c r="P47" s="47"/>
      <c r="Q47" s="47"/>
    </row>
    <row r="48" spans="1:17" ht="13.5">
      <c r="A48" s="13">
        <v>3</v>
      </c>
      <c r="B48" s="42"/>
      <c r="C48" s="43">
        <v>4.919543945</v>
      </c>
      <c r="D48" s="3">
        <v>5.1548400000000001</v>
      </c>
      <c r="E48" s="3">
        <v>5.0134559999999997</v>
      </c>
      <c r="F48" s="42"/>
      <c r="G48" s="47">
        <v>4.9138999999999999</v>
      </c>
      <c r="H48" s="47"/>
      <c r="I48" s="47"/>
      <c r="J48" s="47">
        <v>5.1394000000000002</v>
      </c>
      <c r="K48" s="47">
        <v>4.9820000000000002</v>
      </c>
      <c r="L48" s="47">
        <v>5.1576780000000007</v>
      </c>
      <c r="M48" s="47">
        <v>5.0346120000000001</v>
      </c>
      <c r="N48" s="47">
        <v>5.1575124384694302</v>
      </c>
      <c r="O48" s="47">
        <v>5.0581268864570603</v>
      </c>
      <c r="P48" s="47"/>
      <c r="Q48" s="47"/>
    </row>
    <row r="49" spans="1:17" ht="13.5">
      <c r="A49" s="13">
        <v>4</v>
      </c>
      <c r="B49" s="42"/>
      <c r="C49" s="43">
        <v>5.0026201169999993</v>
      </c>
      <c r="D49" s="3">
        <v>5.1558719999999996</v>
      </c>
      <c r="E49" s="3">
        <v>5.0722800000000001</v>
      </c>
      <c r="F49" s="42"/>
      <c r="G49" s="47">
        <v>5.0118</v>
      </c>
      <c r="H49" s="47"/>
      <c r="I49" s="47"/>
      <c r="J49" s="47">
        <v>5.1394000000000002</v>
      </c>
      <c r="K49" s="47">
        <v>5.0412999999999997</v>
      </c>
      <c r="L49" s="47">
        <v>5.159484</v>
      </c>
      <c r="M49" s="47">
        <v>5.0926619999999998</v>
      </c>
      <c r="N49" s="47">
        <v>5.1599700545522902</v>
      </c>
      <c r="O49" s="47">
        <v>5.0942117011826999</v>
      </c>
      <c r="P49" s="47"/>
      <c r="Q49" s="47"/>
    </row>
    <row r="50" spans="1:17" ht="13.5">
      <c r="A50" s="13">
        <v>5</v>
      </c>
      <c r="B50" s="42"/>
      <c r="C50" s="43">
        <v>5.067120117</v>
      </c>
      <c r="D50" s="3">
        <v>5.1579359999999994</v>
      </c>
      <c r="E50" s="3">
        <v>5.1011759999999997</v>
      </c>
      <c r="F50" s="42"/>
      <c r="G50" s="47">
        <v>5.0742000000000003</v>
      </c>
      <c r="H50" s="47"/>
      <c r="I50" s="47"/>
      <c r="J50" s="47">
        <v>5.1471</v>
      </c>
      <c r="K50" s="47">
        <v>5.1058000000000003</v>
      </c>
      <c r="L50" s="47">
        <v>5.16</v>
      </c>
      <c r="M50" s="47">
        <v>5.125686</v>
      </c>
      <c r="N50" s="47">
        <v>5.16</v>
      </c>
      <c r="O50" s="47">
        <v>5.12993524294831</v>
      </c>
      <c r="P50" s="47"/>
      <c r="Q50" s="47"/>
    </row>
    <row r="51" spans="1:17" ht="13.5">
      <c r="A51" s="13">
        <v>6</v>
      </c>
      <c r="B51" s="42"/>
      <c r="C51" s="43">
        <v>5.1016918949999992</v>
      </c>
      <c r="D51" s="3">
        <v>5.1589679999999998</v>
      </c>
      <c r="E51" s="3">
        <v>5.1311039999999997</v>
      </c>
      <c r="F51" s="42"/>
      <c r="G51" s="47">
        <v>5.1120000000000001</v>
      </c>
      <c r="H51" s="47"/>
      <c r="I51" s="47"/>
      <c r="J51" s="47">
        <v>5.16</v>
      </c>
      <c r="K51" s="47">
        <v>5.1265000000000001</v>
      </c>
      <c r="L51" s="47">
        <v>5.16</v>
      </c>
      <c r="M51" s="47">
        <v>5.1414239999999998</v>
      </c>
      <c r="N51" s="47">
        <v>5.16</v>
      </c>
      <c r="O51" s="47">
        <v>5.1455566304332701</v>
      </c>
      <c r="P51" s="47"/>
      <c r="Q51" s="47"/>
    </row>
    <row r="52" spans="1:17" ht="13.5">
      <c r="A52" s="13">
        <v>7</v>
      </c>
      <c r="B52" s="42"/>
      <c r="C52" s="42"/>
      <c r="D52" s="3">
        <v>5.1589679999999998</v>
      </c>
      <c r="E52" s="3">
        <v>5.1393599999999999</v>
      </c>
      <c r="F52" s="42"/>
      <c r="G52" s="44"/>
      <c r="H52" s="42"/>
      <c r="I52" s="43"/>
      <c r="J52" s="47"/>
      <c r="K52" s="47"/>
      <c r="L52" s="47">
        <v>5.16</v>
      </c>
      <c r="M52" s="47">
        <v>5.1517439999999999</v>
      </c>
      <c r="N52" s="47">
        <v>5.16</v>
      </c>
      <c r="O52" s="47">
        <v>5.15426402443586</v>
      </c>
      <c r="P52" s="47"/>
      <c r="Q52" s="47"/>
    </row>
    <row r="53" spans="1:17" ht="13.5">
      <c r="A53" s="13">
        <v>8</v>
      </c>
      <c r="B53" s="42"/>
      <c r="C53" s="42"/>
      <c r="D53" s="3">
        <v>5.1589679999999998</v>
      </c>
      <c r="E53" s="3">
        <v>5.1465839999999998</v>
      </c>
      <c r="F53" s="42"/>
      <c r="G53" s="44"/>
      <c r="H53" s="42"/>
      <c r="I53" s="42"/>
      <c r="J53" s="47"/>
      <c r="K53" s="47"/>
      <c r="L53" s="47">
        <v>5.16</v>
      </c>
      <c r="M53" s="47">
        <v>5.1558720000000005</v>
      </c>
      <c r="N53" s="47">
        <v>5.16</v>
      </c>
      <c r="O53" s="47">
        <v>5.1587682794812704</v>
      </c>
      <c r="P53" s="47"/>
      <c r="Q53" s="47"/>
    </row>
    <row r="54" spans="1:17" ht="13.5">
      <c r="A54" s="13">
        <v>9</v>
      </c>
      <c r="B54" s="42"/>
      <c r="C54" s="42"/>
      <c r="D54" s="3">
        <v>5.1589679999999998</v>
      </c>
      <c r="E54" s="3">
        <v>5.1507119999999995</v>
      </c>
      <c r="F54" s="42"/>
      <c r="G54" s="44"/>
      <c r="H54" s="42"/>
      <c r="I54" s="42"/>
      <c r="J54" s="47"/>
      <c r="K54" s="47"/>
      <c r="L54" s="47">
        <v>5.16</v>
      </c>
      <c r="M54" s="47">
        <v>5.1569039999999999</v>
      </c>
      <c r="N54" s="47">
        <v>5.16</v>
      </c>
      <c r="O54" s="47">
        <v>5.1599859610810803</v>
      </c>
      <c r="P54" s="47"/>
      <c r="Q54" s="47"/>
    </row>
    <row r="55" spans="1:17" ht="13.5">
      <c r="A55" s="13">
        <v>10</v>
      </c>
      <c r="B55" s="42"/>
      <c r="C55" s="42"/>
      <c r="D55" s="3">
        <v>5.1589679999999998</v>
      </c>
      <c r="E55" s="3">
        <v>5.1589679999999998</v>
      </c>
      <c r="F55" s="42"/>
      <c r="G55" s="44"/>
      <c r="H55" s="42"/>
      <c r="I55" s="43"/>
      <c r="J55" s="47"/>
      <c r="K55" s="47"/>
      <c r="L55" s="47">
        <v>5.16</v>
      </c>
      <c r="M55" s="47">
        <v>5.1581939999999999</v>
      </c>
      <c r="N55" s="47">
        <v>5.16</v>
      </c>
      <c r="O55" s="47">
        <v>5.16</v>
      </c>
      <c r="P55" s="47"/>
      <c r="Q55" s="47"/>
    </row>
    <row r="56" spans="1:17" ht="13.5">
      <c r="A56" s="13">
        <v>11</v>
      </c>
      <c r="B56" s="42"/>
      <c r="C56" s="42"/>
      <c r="D56" s="3">
        <v>5.1589679999999998</v>
      </c>
      <c r="E56" s="3">
        <v>5.1589679999999998</v>
      </c>
      <c r="F56" s="42"/>
      <c r="G56" s="44"/>
      <c r="H56" s="42"/>
      <c r="I56" s="42"/>
      <c r="J56" s="47"/>
      <c r="K56" s="47"/>
      <c r="L56" s="47">
        <v>5.16</v>
      </c>
      <c r="M56" s="47">
        <v>5.159484</v>
      </c>
      <c r="N56" s="47">
        <v>5.16</v>
      </c>
      <c r="O56" s="47">
        <v>5.16</v>
      </c>
      <c r="P56" s="47"/>
      <c r="Q56" s="47"/>
    </row>
    <row r="57" spans="1:17" ht="13.5">
      <c r="A57" s="13">
        <v>12</v>
      </c>
      <c r="B57" s="42"/>
      <c r="C57" s="42"/>
      <c r="D57" s="3">
        <v>5.1589679999999998</v>
      </c>
      <c r="E57" s="3">
        <v>5.1589679999999998</v>
      </c>
      <c r="F57" s="42"/>
      <c r="G57" s="44"/>
      <c r="H57" s="42"/>
      <c r="I57" s="42"/>
      <c r="J57" s="47"/>
      <c r="K57" s="47"/>
      <c r="L57" s="47">
        <v>5.16</v>
      </c>
      <c r="M57" s="47">
        <v>5.16</v>
      </c>
      <c r="N57" s="47">
        <v>5.16</v>
      </c>
      <c r="O57" s="47">
        <v>5.16</v>
      </c>
      <c r="P57" s="47"/>
      <c r="Q57" s="47"/>
    </row>
    <row r="58" spans="1:17" ht="13.5">
      <c r="A58" s="13">
        <v>13</v>
      </c>
      <c r="B58" s="42"/>
      <c r="C58" s="42"/>
      <c r="D58" s="3">
        <v>5.1589679999999998</v>
      </c>
      <c r="E58" s="3">
        <v>5.1589679999999998</v>
      </c>
      <c r="F58" s="42"/>
      <c r="G58" s="44"/>
      <c r="H58" s="42"/>
      <c r="I58" s="42"/>
      <c r="J58" s="47"/>
      <c r="K58" s="47"/>
      <c r="L58" s="47">
        <v>5.16</v>
      </c>
      <c r="M58" s="47">
        <v>5.16</v>
      </c>
      <c r="N58" s="47">
        <v>5.16</v>
      </c>
      <c r="O58" s="47">
        <v>5.16</v>
      </c>
      <c r="P58" s="47"/>
      <c r="Q58" s="47"/>
    </row>
    <row r="59" spans="1:17" ht="13.5">
      <c r="A59" s="13">
        <v>14</v>
      </c>
      <c r="B59" s="42"/>
      <c r="C59" s="42"/>
      <c r="D59" s="3">
        <v>5.1589679999999998</v>
      </c>
      <c r="E59" s="3">
        <v>5.1589679999999998</v>
      </c>
      <c r="F59" s="42"/>
      <c r="G59" s="42"/>
      <c r="H59" s="42"/>
      <c r="I59" s="42"/>
      <c r="J59" s="47"/>
      <c r="K59" s="47"/>
      <c r="L59" s="47">
        <v>5.16</v>
      </c>
      <c r="M59" s="47">
        <v>5.16</v>
      </c>
      <c r="N59" s="47">
        <v>5.16</v>
      </c>
      <c r="O59" s="47">
        <v>5.16</v>
      </c>
      <c r="P59" s="47"/>
      <c r="Q59" s="47"/>
    </row>
    <row r="60" spans="1:17" ht="13.5">
      <c r="A60" s="13">
        <v>15</v>
      </c>
      <c r="B60" s="42"/>
      <c r="C60" s="42"/>
      <c r="D60" s="3">
        <v>5.1589679999999998</v>
      </c>
      <c r="E60" s="3">
        <v>5.1589679999999998</v>
      </c>
      <c r="F60" s="42"/>
      <c r="G60" s="42"/>
      <c r="H60" s="42"/>
      <c r="I60" s="42"/>
      <c r="J60" s="47"/>
      <c r="K60" s="47"/>
      <c r="L60" s="47">
        <v>5.16</v>
      </c>
      <c r="M60" s="47">
        <v>5.16</v>
      </c>
      <c r="N60" s="47">
        <v>5.16</v>
      </c>
      <c r="O60" s="47">
        <v>5.16</v>
      </c>
      <c r="P60" s="47"/>
      <c r="Q60" s="47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45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-8.9541299200694482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-2.265791132017585</v>
      </c>
      <c r="D63" s="31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>-8.3396664633208033</v>
      </c>
      <c r="E63" s="31">
        <f t="shared" si="0"/>
        <v>-3.0294525026548773</v>
      </c>
      <c r="F63" s="31">
        <f t="shared" si="0"/>
        <v>-8.502921410022358</v>
      </c>
      <c r="G63" s="31">
        <f t="shared" si="0"/>
        <v>-2.2165625992755578</v>
      </c>
      <c r="H63" s="31">
        <f t="shared" si="0"/>
        <v>-9.0487045556710903</v>
      </c>
      <c r="I63" s="31">
        <f t="shared" si="0"/>
        <v>-3.4581908467629434</v>
      </c>
      <c r="J63" s="31">
        <f t="shared" si="0"/>
        <v>-7.7497417176031567</v>
      </c>
      <c r="K63" s="31">
        <f t="shared" si="0"/>
        <v>-1.8638929782160343</v>
      </c>
      <c r="L63" s="31">
        <f t="shared" si="0"/>
        <v>-9.1359031424074182</v>
      </c>
      <c r="M63" s="31">
        <f t="shared" si="0"/>
        <v>-3.5877222224760987</v>
      </c>
      <c r="N63" s="31">
        <f t="shared" si="0"/>
        <v>-9.0073160491990816</v>
      </c>
      <c r="O63" s="31">
        <f t="shared" si="0"/>
        <v>-3.3084028143118154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80" zoomScaleNormal="80" workbookViewId="0">
      <selection activeCell="K46" sqref="K46"/>
    </sheetView>
  </sheetViews>
  <sheetFormatPr defaultColWidth="9" defaultRowHeight="12.5"/>
  <cols>
    <col min="1" max="1" width="7.6328125" style="3" customWidth="1"/>
    <col min="2" max="2" width="9.81640625" style="3" customWidth="1"/>
    <col min="3" max="3" width="9.453125" style="4" customWidth="1"/>
    <col min="4" max="4" width="10" style="4" customWidth="1"/>
    <col min="5" max="5" width="9.453125" style="3" customWidth="1"/>
    <col min="6" max="6" width="9.81640625" style="3" customWidth="1"/>
    <col min="7" max="7" width="9.08984375" style="3" customWidth="1"/>
    <col min="8" max="8" width="12.453125" style="3" customWidth="1"/>
    <col min="9" max="9" width="10.90625" style="3" customWidth="1"/>
    <col min="10" max="10" width="10.6328125" style="3" customWidth="1"/>
    <col min="11" max="11" width="9.453125" style="3" customWidth="1"/>
    <col min="12" max="12" width="10" style="3" customWidth="1"/>
    <col min="13" max="13" width="11" style="3" customWidth="1"/>
    <col min="14" max="17" width="7.6328125" style="3" customWidth="1"/>
    <col min="18" max="16384" width="9" style="3"/>
  </cols>
  <sheetData>
    <row r="1" spans="1:19" ht="13">
      <c r="A1" s="2" t="s">
        <v>38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-3.8687582257198341</v>
      </c>
      <c r="D4" s="41">
        <f>STDEV(B63,D63,F63,H63,J63,L63,N63,P63)</f>
        <v>0.36132568563569251</v>
      </c>
      <c r="E4" s="41">
        <f>ABS(MIN(B63,D63,F63,H63,J63,L63,N63,P63)-MAX(B63,D63,F63,H63,J63,L63,N63,P63))</f>
        <v>1.0373974884468322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0.8079173082185489</v>
      </c>
      <c r="R4" s="41">
        <f>STDEV(C63,E63,G63,I63,K63,M63,O63,Q63)</f>
        <v>0.51764226306973127</v>
      </c>
      <c r="S4" s="41">
        <f>ABS(MIN(C63,E63,G63,I63,K63,M63,O63,Q63)-MAX(C63,E63,G63,I63,K63,M63,O63,Q63))</f>
        <v>1.4555586194441517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40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68</v>
      </c>
      <c r="K34" s="11" t="s">
        <v>69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3.537878418</v>
      </c>
      <c r="C35" s="42"/>
      <c r="D35" s="3">
        <v>2.76</v>
      </c>
      <c r="E35" s="3">
        <v>6.1000000000000006E-2</v>
      </c>
      <c r="F35" s="42">
        <v>3.7593999999999999</v>
      </c>
      <c r="G35" s="44"/>
      <c r="H35" s="44">
        <v>3.8201155277163634</v>
      </c>
      <c r="I35" s="44"/>
      <c r="J35" s="42">
        <v>2.766</v>
      </c>
      <c r="K35" s="42">
        <v>0</v>
      </c>
      <c r="L35" s="42">
        <v>3.4814304000000003</v>
      </c>
      <c r="M35" s="42">
        <v>0.384552</v>
      </c>
      <c r="N35" s="13">
        <v>1.83321936</v>
      </c>
      <c r="O35" s="13">
        <v>0</v>
      </c>
      <c r="P35" s="42"/>
      <c r="Q35" s="42"/>
    </row>
    <row r="36" spans="1:17">
      <c r="A36" s="13">
        <v>-9</v>
      </c>
      <c r="B36" s="42">
        <v>4.5059614259999998</v>
      </c>
      <c r="C36" s="42">
        <v>0.46428479</v>
      </c>
      <c r="D36" s="3">
        <v>4.0329999999999995</v>
      </c>
      <c r="E36" s="3">
        <v>0.182</v>
      </c>
      <c r="F36" s="42">
        <v>4.1079999999999997</v>
      </c>
      <c r="G36" s="44">
        <v>0.127</v>
      </c>
      <c r="H36" s="44">
        <v>4.8813454581011779</v>
      </c>
      <c r="I36" s="44"/>
      <c r="J36" s="42">
        <v>4.0430999999999999</v>
      </c>
      <c r="K36" s="42">
        <v>0</v>
      </c>
      <c r="L36" s="42">
        <v>4.5461808000000001</v>
      </c>
      <c r="M36" s="42">
        <v>0.82907999999999993</v>
      </c>
      <c r="N36" s="13">
        <v>3.2569508159999998</v>
      </c>
      <c r="O36" s="13">
        <v>5.8834453055081495E-4</v>
      </c>
      <c r="P36" s="42"/>
      <c r="Q36" s="42"/>
    </row>
    <row r="37" spans="1:17">
      <c r="A37" s="13">
        <v>-8</v>
      </c>
      <c r="B37" s="42">
        <v>5.4571103519999999</v>
      </c>
      <c r="C37" s="42">
        <v>0.97796160900000006</v>
      </c>
      <c r="D37" s="3">
        <v>5.1760000000000002</v>
      </c>
      <c r="E37" s="3">
        <v>0.55199999999999994</v>
      </c>
      <c r="F37" s="42">
        <v>5.69</v>
      </c>
      <c r="G37" s="44">
        <v>0.45579999999999998</v>
      </c>
      <c r="H37" s="44">
        <v>5.7963394187633499</v>
      </c>
      <c r="I37" s="44">
        <v>1.2563595723988732</v>
      </c>
      <c r="J37" s="42">
        <v>5.1791</v>
      </c>
      <c r="K37" s="42">
        <v>4.2299999999999997E-2</v>
      </c>
      <c r="L37" s="42">
        <v>5.5029744000000003</v>
      </c>
      <c r="M37" s="42">
        <v>1.4866992000000001</v>
      </c>
      <c r="N37" s="13">
        <v>4.4315490239999997</v>
      </c>
      <c r="O37" s="13">
        <v>4.48346547555344E-2</v>
      </c>
      <c r="P37" s="42"/>
      <c r="Q37" s="42"/>
    </row>
    <row r="38" spans="1:17">
      <c r="A38" s="13">
        <v>-7</v>
      </c>
      <c r="B38" s="42">
        <v>6.3743906250000002</v>
      </c>
      <c r="C38" s="42">
        <v>1.7075520020000001</v>
      </c>
      <c r="D38" s="3">
        <v>6.18</v>
      </c>
      <c r="E38" s="3">
        <v>1.345</v>
      </c>
      <c r="F38" s="42">
        <v>6.0286</v>
      </c>
      <c r="G38" s="44">
        <v>0.84250000000000003</v>
      </c>
      <c r="H38" s="44">
        <v>6.6399161341813437</v>
      </c>
      <c r="I38" s="44">
        <v>2.0524336143814006</v>
      </c>
      <c r="J38" s="42">
        <v>5.9622999999999999</v>
      </c>
      <c r="K38" s="42">
        <v>0.3387</v>
      </c>
      <c r="L38" s="42">
        <v>6.3722735999999998</v>
      </c>
      <c r="M38" s="42">
        <v>2.3023727999999997</v>
      </c>
      <c r="N38" s="13">
        <v>5.5109828689051801</v>
      </c>
      <c r="O38" s="13">
        <v>0.16303502596389099</v>
      </c>
      <c r="P38" s="42"/>
      <c r="Q38" s="42"/>
    </row>
    <row r="39" spans="1:17">
      <c r="A39" s="13">
        <v>-6</v>
      </c>
      <c r="B39" s="42">
        <v>7.2493344730000002</v>
      </c>
      <c r="C39" s="42">
        <v>2.5232255860000001</v>
      </c>
      <c r="D39" s="3">
        <v>7.1219999999999999</v>
      </c>
      <c r="E39" s="3">
        <v>2.4259999999999997</v>
      </c>
      <c r="F39" s="42">
        <v>7.4413</v>
      </c>
      <c r="G39" s="44">
        <v>2.4243999999999999</v>
      </c>
      <c r="H39" s="44">
        <v>7.6949367588359472</v>
      </c>
      <c r="I39" s="44">
        <v>3.0020909276403063</v>
      </c>
      <c r="J39" s="42">
        <v>6.7667000000000002</v>
      </c>
      <c r="K39" s="42">
        <v>1.1218999999999999</v>
      </c>
      <c r="L39" s="42">
        <v>7.3516464000000008</v>
      </c>
      <c r="M39" s="42">
        <v>3.2457600000000002</v>
      </c>
      <c r="N39" s="13">
        <v>6.3702696960000003</v>
      </c>
      <c r="O39" s="13">
        <v>0.85357065195983695</v>
      </c>
      <c r="P39" s="42"/>
      <c r="Q39" s="42"/>
    </row>
    <row r="40" spans="1:17">
      <c r="A40" s="13">
        <v>-5</v>
      </c>
      <c r="B40" s="42">
        <v>8.3458369139999995</v>
      </c>
      <c r="C40" s="42">
        <v>3.587270508</v>
      </c>
      <c r="D40" s="3">
        <v>8.2089999999999996</v>
      </c>
      <c r="E40" s="3">
        <v>3.6720000000000002</v>
      </c>
      <c r="F40" s="42">
        <v>8.9215999999999998</v>
      </c>
      <c r="G40" s="44">
        <v>2.8633000000000002</v>
      </c>
      <c r="H40" s="44">
        <v>8.9208002482764819</v>
      </c>
      <c r="I40" s="44">
        <v>3.9901162424459788</v>
      </c>
      <c r="J40" s="42">
        <v>7.7686999999999999</v>
      </c>
      <c r="K40" s="42">
        <v>2.0956000000000001</v>
      </c>
      <c r="L40" s="42">
        <v>8.5335263999999995</v>
      </c>
      <c r="M40" s="42">
        <v>4.2660575999999999</v>
      </c>
      <c r="N40" s="13">
        <v>7.4848834797233303</v>
      </c>
      <c r="O40" s="13">
        <v>2.0066699520000002</v>
      </c>
      <c r="P40" s="42"/>
      <c r="Q40" s="42"/>
    </row>
    <row r="41" spans="1:17">
      <c r="A41" s="13">
        <v>-4</v>
      </c>
      <c r="B41" s="42">
        <v>9.751391602</v>
      </c>
      <c r="C41" s="42">
        <v>4.5722880860000004</v>
      </c>
      <c r="D41" s="3">
        <v>9.52</v>
      </c>
      <c r="E41" s="3">
        <v>4.8559999999999999</v>
      </c>
      <c r="F41" s="42">
        <v>10.160600000000001</v>
      </c>
      <c r="G41" s="44">
        <v>4.2110000000000003</v>
      </c>
      <c r="H41" s="44">
        <v>10.269962943591436</v>
      </c>
      <c r="I41" s="44">
        <v>4.978932497864613</v>
      </c>
      <c r="J41" s="42">
        <v>9.3704000000000001</v>
      </c>
      <c r="K41" s="42">
        <v>3.0623</v>
      </c>
      <c r="L41" s="42">
        <v>9.9666000000000015</v>
      </c>
      <c r="M41" s="42">
        <v>5.2870607999999999</v>
      </c>
      <c r="N41" s="13">
        <v>8.8196782437788901</v>
      </c>
      <c r="O41" s="13">
        <v>3.2792618880000002</v>
      </c>
      <c r="P41" s="42"/>
      <c r="Q41" s="42"/>
    </row>
    <row r="42" spans="1:17">
      <c r="A42" s="13">
        <v>-3</v>
      </c>
      <c r="B42" s="42">
        <v>11.045461914000001</v>
      </c>
      <c r="C42" s="42">
        <v>5.5643618159999999</v>
      </c>
      <c r="D42" s="3">
        <v>11.026999999999999</v>
      </c>
      <c r="E42" s="3">
        <v>5.9859999999999998</v>
      </c>
      <c r="F42" s="42">
        <v>11.121700000000001</v>
      </c>
      <c r="G42" s="44">
        <v>4.9717000000000002</v>
      </c>
      <c r="H42" s="44">
        <v>11.450592371759075</v>
      </c>
      <c r="I42" s="44">
        <v>5.9915162829979023</v>
      </c>
      <c r="J42" s="42">
        <v>10.8874</v>
      </c>
      <c r="K42" s="42">
        <v>4.2123999999999997</v>
      </c>
      <c r="L42" s="42">
        <v>11.36016</v>
      </c>
      <c r="M42" s="42">
        <v>6.2826623999999995</v>
      </c>
      <c r="N42" s="13">
        <v>10.235668953171301</v>
      </c>
      <c r="O42" s="13">
        <v>4.6420295039999999</v>
      </c>
      <c r="P42" s="42"/>
      <c r="Q42" s="42"/>
    </row>
    <row r="43" spans="1:17">
      <c r="A43" s="13">
        <v>-2</v>
      </c>
      <c r="B43" s="42">
        <v>12.291551757999999</v>
      </c>
      <c r="C43" s="42">
        <v>6.7808159179999992</v>
      </c>
      <c r="D43" s="3">
        <v>12.29</v>
      </c>
      <c r="E43" s="3">
        <v>6.992</v>
      </c>
      <c r="F43" s="42">
        <v>12.6853</v>
      </c>
      <c r="G43" s="44">
        <v>6.2713999999999999</v>
      </c>
      <c r="H43" s="44">
        <v>12.571084322717748</v>
      </c>
      <c r="I43" s="44">
        <v>7.0749167178202326</v>
      </c>
      <c r="J43" s="42">
        <v>12.3409</v>
      </c>
      <c r="K43" s="42">
        <v>5.1509</v>
      </c>
      <c r="L43" s="42">
        <v>12.478536</v>
      </c>
      <c r="M43" s="42">
        <v>7.3805760000000005</v>
      </c>
      <c r="N43" s="13">
        <v>11.700513215999999</v>
      </c>
      <c r="O43" s="13">
        <v>5.8248691199999998</v>
      </c>
      <c r="P43" s="42"/>
      <c r="Q43" s="42"/>
    </row>
    <row r="44" spans="1:17">
      <c r="A44" s="13">
        <v>-1</v>
      </c>
      <c r="B44" s="42">
        <v>13.063478516</v>
      </c>
      <c r="C44" s="42">
        <v>7.8307490230000001</v>
      </c>
      <c r="D44" s="3">
        <v>13.154</v>
      </c>
      <c r="E44" s="3">
        <v>8.0440000000000005</v>
      </c>
      <c r="F44" s="42">
        <v>13.1778</v>
      </c>
      <c r="G44" s="44">
        <v>7.1914999999999996</v>
      </c>
      <c r="H44" s="44">
        <v>13.326882655940105</v>
      </c>
      <c r="I44" s="44">
        <v>8.2117351233235887</v>
      </c>
      <c r="J44" s="42">
        <v>13.2159</v>
      </c>
      <c r="K44" s="42">
        <v>6.3503999999999996</v>
      </c>
      <c r="L44" s="42">
        <v>13.2504624</v>
      </c>
      <c r="M44" s="42">
        <v>8.5737456000000005</v>
      </c>
      <c r="N44" s="13">
        <v>12.6796072699302</v>
      </c>
      <c r="O44" s="13">
        <v>6.7566985920000002</v>
      </c>
      <c r="P44" s="42"/>
      <c r="Q44" s="42"/>
    </row>
    <row r="45" spans="1:17">
      <c r="A45" s="13">
        <v>0</v>
      </c>
      <c r="B45" s="42">
        <v>13.627958008</v>
      </c>
      <c r="C45" s="43">
        <v>9.0133339839999991</v>
      </c>
      <c r="D45" s="3">
        <v>13.69</v>
      </c>
      <c r="E45" s="3">
        <v>9.3140000000000001</v>
      </c>
      <c r="F45" s="42">
        <v>13.7112</v>
      </c>
      <c r="G45" s="44">
        <v>8.6577000000000002</v>
      </c>
      <c r="H45" s="44">
        <v>13.725071092186271</v>
      </c>
      <c r="I45" s="44">
        <v>9.3501897419598663</v>
      </c>
      <c r="J45" s="42">
        <v>13.731</v>
      </c>
      <c r="K45" s="42">
        <v>7.7192999999999996</v>
      </c>
      <c r="L45" s="42">
        <v>13.6653552</v>
      </c>
      <c r="M45" s="43">
        <v>9.8050175999999993</v>
      </c>
      <c r="N45" s="13">
        <v>13.4555483529374</v>
      </c>
      <c r="O45" s="13">
        <v>8.6064757291366796</v>
      </c>
      <c r="P45" s="42"/>
      <c r="Q45" s="42"/>
    </row>
    <row r="46" spans="1:17">
      <c r="A46" s="13">
        <v>1</v>
      </c>
      <c r="B46" s="42">
        <v>13.937010742</v>
      </c>
      <c r="C46" s="43">
        <v>9.9828291020000002</v>
      </c>
      <c r="D46" s="3">
        <v>13.914</v>
      </c>
      <c r="E46" s="3">
        <v>10.519</v>
      </c>
      <c r="F46" s="42">
        <v>13.963800000000001</v>
      </c>
      <c r="G46" s="44">
        <v>9.3802000000000003</v>
      </c>
      <c r="H46" s="44">
        <v>13.947746334553262</v>
      </c>
      <c r="I46" s="44">
        <v>10.481529602463688</v>
      </c>
      <c r="J46" s="42">
        <v>13.9709</v>
      </c>
      <c r="K46" s="42">
        <v>9.2927999999999997</v>
      </c>
      <c r="L46" s="42">
        <v>13.909492800000001</v>
      </c>
      <c r="M46" s="43">
        <v>10.9382112</v>
      </c>
      <c r="N46" s="13">
        <v>13.867865793778201</v>
      </c>
      <c r="O46" s="13">
        <v>10.179493632</v>
      </c>
      <c r="P46" s="42"/>
      <c r="Q46" s="42"/>
    </row>
    <row r="47" spans="1:17">
      <c r="A47" s="13">
        <v>2</v>
      </c>
      <c r="B47" s="42">
        <v>14.048496094000001</v>
      </c>
      <c r="C47" s="43">
        <v>11.303711914000001</v>
      </c>
      <c r="D47" s="3">
        <v>14.033999999999999</v>
      </c>
      <c r="E47" s="3">
        <v>11.767999999999999</v>
      </c>
      <c r="F47" s="42">
        <v>14.044600000000001</v>
      </c>
      <c r="G47" s="44">
        <v>10.7463</v>
      </c>
      <c r="H47" s="44">
        <v>14.04905067788825</v>
      </c>
      <c r="I47" s="44">
        <v>11.544706897298063</v>
      </c>
      <c r="J47" s="42">
        <v>14.048500000000001</v>
      </c>
      <c r="K47" s="42">
        <v>10.4429</v>
      </c>
      <c r="L47" s="42">
        <v>14.030856</v>
      </c>
      <c r="M47" s="43">
        <v>11.957097600000001</v>
      </c>
      <c r="N47" s="13">
        <v>14.0115789257428</v>
      </c>
      <c r="O47" s="13">
        <v>11.4028143643595</v>
      </c>
      <c r="P47" s="42"/>
      <c r="Q47" s="42"/>
    </row>
    <row r="48" spans="1:17">
      <c r="A48" s="13">
        <v>3</v>
      </c>
      <c r="B48" s="42"/>
      <c r="C48" s="43">
        <v>12.165955078</v>
      </c>
      <c r="D48" s="3">
        <v>14.087999999999999</v>
      </c>
      <c r="E48" s="3">
        <v>12.612000000000002</v>
      </c>
      <c r="F48" s="42"/>
      <c r="G48" s="44">
        <v>11.9345</v>
      </c>
      <c r="H48" s="44"/>
      <c r="I48" s="44">
        <v>12.436868755470178</v>
      </c>
      <c r="J48" s="42">
        <v>14.104900000000001</v>
      </c>
      <c r="K48" s="42">
        <v>11.3954</v>
      </c>
      <c r="L48" s="42">
        <v>14.0865984</v>
      </c>
      <c r="M48" s="43">
        <v>12.7593648</v>
      </c>
      <c r="N48" s="13">
        <v>14.106630857581701</v>
      </c>
      <c r="O48" s="13">
        <v>12.295892399517101</v>
      </c>
      <c r="P48" s="42"/>
      <c r="Q48" s="42"/>
    </row>
    <row r="49" spans="1:17">
      <c r="A49" s="13">
        <v>4</v>
      </c>
      <c r="B49" s="42"/>
      <c r="C49" s="43">
        <v>12.882844727</v>
      </c>
      <c r="D49" s="3">
        <v>14.104999999999999</v>
      </c>
      <c r="E49" s="3">
        <v>13.247</v>
      </c>
      <c r="F49" s="42"/>
      <c r="G49" s="44">
        <v>13.1524</v>
      </c>
      <c r="H49" s="44"/>
      <c r="I49" s="44"/>
      <c r="J49" s="42">
        <v>14.112</v>
      </c>
      <c r="K49" s="42">
        <v>12.348000000000001</v>
      </c>
      <c r="L49" s="42">
        <v>14.107766400000001</v>
      </c>
      <c r="M49" s="43">
        <v>13.3054992</v>
      </c>
      <c r="N49" s="13">
        <v>14.112</v>
      </c>
      <c r="O49" s="13">
        <v>12.9371145702659</v>
      </c>
      <c r="P49" s="42"/>
      <c r="Q49" s="42"/>
    </row>
    <row r="50" spans="1:17">
      <c r="A50" s="13">
        <v>5</v>
      </c>
      <c r="B50" s="42"/>
      <c r="C50" s="43">
        <v>13.361241210999999</v>
      </c>
      <c r="D50" s="3">
        <v>14.109</v>
      </c>
      <c r="E50" s="3">
        <v>13.72</v>
      </c>
      <c r="F50" s="42"/>
      <c r="G50" s="44">
        <v>13.593299999999999</v>
      </c>
      <c r="H50" s="42"/>
      <c r="I50" s="43"/>
      <c r="J50" s="42">
        <v>14.112</v>
      </c>
      <c r="K50" s="42">
        <v>13.307600000000001</v>
      </c>
      <c r="L50" s="42">
        <v>14.109177600000001</v>
      </c>
      <c r="M50" s="43">
        <v>13.6681776</v>
      </c>
      <c r="N50" s="13">
        <v>14.112</v>
      </c>
      <c r="O50" s="13">
        <v>13.5204017854185</v>
      </c>
      <c r="P50" s="42"/>
      <c r="Q50" s="42"/>
    </row>
    <row r="51" spans="1:17">
      <c r="A51" s="13">
        <v>6</v>
      </c>
      <c r="B51" s="42"/>
      <c r="C51" s="43">
        <v>13.714041992</v>
      </c>
      <c r="D51" s="3">
        <v>14.109</v>
      </c>
      <c r="E51" s="3">
        <v>13.91</v>
      </c>
      <c r="F51" s="42"/>
      <c r="G51" s="44">
        <v>13.909599999999999</v>
      </c>
      <c r="H51" s="42"/>
      <c r="I51" s="43"/>
      <c r="J51" s="42">
        <v>14.112</v>
      </c>
      <c r="K51" s="42">
        <v>13.794499999999999</v>
      </c>
      <c r="L51" s="42">
        <v>14.1112944</v>
      </c>
      <c r="M51" s="43">
        <v>13.8876192</v>
      </c>
      <c r="N51" s="13">
        <v>14.112</v>
      </c>
      <c r="O51" s="13">
        <v>13.8220187665602</v>
      </c>
      <c r="P51" s="42"/>
      <c r="Q51" s="42"/>
    </row>
    <row r="52" spans="1:17">
      <c r="A52" s="13">
        <v>7</v>
      </c>
      <c r="B52" s="42"/>
      <c r="C52" s="42"/>
      <c r="D52" s="3">
        <v>14.109</v>
      </c>
      <c r="E52" s="3">
        <v>13.991999999999999</v>
      </c>
      <c r="F52" s="42"/>
      <c r="G52" s="44"/>
      <c r="H52" s="42"/>
      <c r="I52" s="43"/>
      <c r="J52" s="42"/>
      <c r="K52" s="42"/>
      <c r="L52" s="42">
        <v>14.112</v>
      </c>
      <c r="M52" s="43">
        <v>14.0040432</v>
      </c>
      <c r="N52" s="13">
        <v>14.112</v>
      </c>
      <c r="O52" s="13">
        <v>13.9701777841543</v>
      </c>
      <c r="P52" s="42"/>
      <c r="Q52" s="42"/>
    </row>
    <row r="53" spans="1:17">
      <c r="A53" s="13">
        <v>8</v>
      </c>
      <c r="B53" s="42"/>
      <c r="C53" s="42"/>
      <c r="D53" s="3">
        <v>14.109</v>
      </c>
      <c r="E53" s="3">
        <v>14.074</v>
      </c>
      <c r="F53" s="42"/>
      <c r="G53" s="44"/>
      <c r="H53" s="42"/>
      <c r="I53" s="42"/>
      <c r="J53" s="42"/>
      <c r="K53" s="42"/>
      <c r="L53" s="42">
        <v>14.112</v>
      </c>
      <c r="M53" s="42">
        <v>14.071075199999999</v>
      </c>
      <c r="N53" s="13">
        <v>14.112</v>
      </c>
      <c r="O53" s="13">
        <v>14.066341522142899</v>
      </c>
      <c r="P53" s="42"/>
      <c r="Q53" s="42"/>
    </row>
    <row r="54" spans="1:17">
      <c r="A54" s="13">
        <v>9</v>
      </c>
      <c r="B54" s="42"/>
      <c r="C54" s="42"/>
      <c r="D54" s="3">
        <v>14.109</v>
      </c>
      <c r="E54" s="3">
        <v>14.093999999999999</v>
      </c>
      <c r="F54" s="42"/>
      <c r="G54" s="44"/>
      <c r="H54" s="42"/>
      <c r="I54" s="42"/>
      <c r="J54" s="42"/>
      <c r="K54" s="42"/>
      <c r="L54" s="42">
        <v>14.112</v>
      </c>
      <c r="M54" s="42">
        <v>14.097887999999999</v>
      </c>
      <c r="N54" s="13">
        <v>14.112</v>
      </c>
      <c r="O54" s="13">
        <v>14.110041447905701</v>
      </c>
      <c r="P54" s="42"/>
      <c r="Q54" s="42"/>
    </row>
    <row r="55" spans="1:17">
      <c r="A55" s="13">
        <v>10</v>
      </c>
      <c r="B55" s="42"/>
      <c r="C55" s="42"/>
      <c r="D55" s="3">
        <v>14.109</v>
      </c>
      <c r="E55" s="3">
        <v>14.101999999999997</v>
      </c>
      <c r="F55" s="42"/>
      <c r="G55" s="44"/>
      <c r="H55" s="42"/>
      <c r="I55" s="43"/>
      <c r="J55" s="42"/>
      <c r="K55" s="42"/>
      <c r="L55" s="42">
        <v>14.112</v>
      </c>
      <c r="M55" s="43">
        <v>14.107060800000001</v>
      </c>
      <c r="N55" s="13">
        <v>14.112</v>
      </c>
      <c r="O55" s="13">
        <v>14.112</v>
      </c>
      <c r="P55" s="42"/>
      <c r="Q55" s="42"/>
    </row>
    <row r="56" spans="1:17">
      <c r="A56" s="13">
        <v>11</v>
      </c>
      <c r="B56" s="42"/>
      <c r="C56" s="42"/>
      <c r="D56" s="3">
        <v>14.109</v>
      </c>
      <c r="E56" s="3">
        <v>14.109</v>
      </c>
      <c r="F56" s="42"/>
      <c r="G56" s="44"/>
      <c r="H56" s="42"/>
      <c r="I56" s="42"/>
      <c r="J56" s="42"/>
      <c r="K56" s="42"/>
      <c r="L56" s="42">
        <v>14.112</v>
      </c>
      <c r="M56" s="42">
        <v>14.1105888</v>
      </c>
      <c r="N56" s="13">
        <v>14.112</v>
      </c>
      <c r="O56" s="13">
        <v>14.112</v>
      </c>
      <c r="P56" s="42"/>
      <c r="Q56" s="42"/>
    </row>
    <row r="57" spans="1:17">
      <c r="A57" s="13">
        <v>12</v>
      </c>
      <c r="B57" s="42"/>
      <c r="C57" s="42"/>
      <c r="D57" s="3">
        <v>14.109</v>
      </c>
      <c r="E57" s="3">
        <v>14.109</v>
      </c>
      <c r="F57" s="42"/>
      <c r="G57" s="44"/>
      <c r="H57" s="42"/>
      <c r="I57" s="42"/>
      <c r="J57" s="42"/>
      <c r="K57" s="42"/>
      <c r="L57" s="42">
        <v>14.112</v>
      </c>
      <c r="M57" s="42">
        <v>14.1112944</v>
      </c>
      <c r="N57" s="13">
        <v>14.112</v>
      </c>
      <c r="O57" s="13">
        <v>14.112</v>
      </c>
      <c r="P57" s="42"/>
      <c r="Q57" s="42"/>
    </row>
    <row r="58" spans="1:17">
      <c r="A58" s="13">
        <v>13</v>
      </c>
      <c r="B58" s="42"/>
      <c r="C58" s="42"/>
      <c r="D58" s="3">
        <v>14.109</v>
      </c>
      <c r="E58" s="3">
        <v>14.109</v>
      </c>
      <c r="F58" s="42"/>
      <c r="G58" s="44"/>
      <c r="H58" s="42"/>
      <c r="I58" s="42"/>
      <c r="J58" s="42"/>
      <c r="K58" s="42"/>
      <c r="L58" s="42">
        <v>14.112</v>
      </c>
      <c r="M58" s="42">
        <v>14.1112944</v>
      </c>
      <c r="N58" s="13">
        <v>14.112</v>
      </c>
      <c r="O58" s="13">
        <v>14.112</v>
      </c>
      <c r="P58" s="42"/>
      <c r="Q58" s="42"/>
    </row>
    <row r="59" spans="1:17">
      <c r="A59" s="13">
        <v>14</v>
      </c>
      <c r="B59" s="42"/>
      <c r="C59" s="42"/>
      <c r="D59" s="3">
        <v>14.109</v>
      </c>
      <c r="E59" s="3">
        <v>14.109</v>
      </c>
      <c r="F59" s="42"/>
      <c r="G59" s="42"/>
      <c r="H59" s="42"/>
      <c r="I59" s="42"/>
      <c r="J59" s="42"/>
      <c r="K59" s="42"/>
      <c r="L59" s="42">
        <v>14.112</v>
      </c>
      <c r="M59" s="42">
        <v>14.112</v>
      </c>
      <c r="N59" s="13">
        <v>14.112</v>
      </c>
      <c r="O59" s="13">
        <v>14.112</v>
      </c>
      <c r="P59" s="42"/>
      <c r="Q59" s="42"/>
    </row>
    <row r="60" spans="1:17">
      <c r="A60" s="13">
        <v>15</v>
      </c>
      <c r="B60" s="42"/>
      <c r="C60" s="42"/>
      <c r="D60" s="3">
        <v>14.109</v>
      </c>
      <c r="E60" s="3">
        <v>14.109</v>
      </c>
      <c r="F60" s="42"/>
      <c r="G60" s="42"/>
      <c r="H60" s="42"/>
      <c r="I60" s="42"/>
      <c r="J60" s="42"/>
      <c r="K60" s="42"/>
      <c r="L60" s="42">
        <v>14.112</v>
      </c>
      <c r="M60" s="42">
        <v>14.112</v>
      </c>
      <c r="N60" s="13">
        <v>14.112</v>
      </c>
      <c r="O60" s="13">
        <v>14.112</v>
      </c>
      <c r="P60" s="42"/>
      <c r="Q60" s="42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5"/>
      <c r="P61" s="15"/>
      <c r="Q61" s="14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45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-3.8961512877229847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0.89706520812000323</v>
      </c>
      <c r="D63" s="31">
        <f t="shared" si="0"/>
        <v>-3.7485184544242296</v>
      </c>
      <c r="E63" s="31">
        <f t="shared" si="0"/>
        <v>0.48355855805696263</v>
      </c>
      <c r="F63" s="31">
        <f t="shared" si="0"/>
        <v>-4.2165984715274067</v>
      </c>
      <c r="G63" s="31">
        <f t="shared" si="0"/>
        <v>1.3806215724354507</v>
      </c>
      <c r="H63" s="31">
        <f t="shared" si="0"/>
        <v>-4.276011636410801</v>
      </c>
      <c r="I63" s="31">
        <f t="shared" si="0"/>
        <v>0.48113191925416149</v>
      </c>
      <c r="J63" s="31">
        <f t="shared" si="0"/>
        <v>-3.6481530191078018</v>
      </c>
      <c r="K63" s="31">
        <f t="shared" si="0"/>
        <v>1.5237348628290999</v>
      </c>
      <c r="L63" s="31">
        <f t="shared" si="0"/>
        <v>-4.0572605628816492</v>
      </c>
      <c r="M63" s="31">
        <f t="shared" si="0"/>
        <v>6.8176243384948154E-2</v>
      </c>
      <c r="N63" s="31">
        <f t="shared" si="0"/>
        <v>-3.2386141479639687</v>
      </c>
      <c r="O63" s="31">
        <f t="shared" si="0"/>
        <v>0.82113279344921619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zoomScale="70" zoomScaleNormal="70" workbookViewId="0">
      <selection activeCell="G63" sqref="G63"/>
    </sheetView>
  </sheetViews>
  <sheetFormatPr defaultColWidth="9" defaultRowHeight="12.5"/>
  <cols>
    <col min="1" max="1" width="7.6328125" style="3" customWidth="1"/>
    <col min="2" max="2" width="8.90625" style="3" customWidth="1"/>
    <col min="3" max="3" width="10.90625" style="4" customWidth="1"/>
    <col min="4" max="4" width="10" style="4" customWidth="1"/>
    <col min="5" max="5" width="9.08984375" style="3" customWidth="1"/>
    <col min="6" max="6" width="9.81640625" style="3" customWidth="1"/>
    <col min="7" max="8" width="9.1796875" style="3" customWidth="1"/>
    <col min="9" max="9" width="9.453125" style="3" customWidth="1"/>
    <col min="10" max="10" width="10.1796875" style="3" customWidth="1"/>
    <col min="11" max="11" width="8.36328125" style="3" customWidth="1"/>
    <col min="12" max="12" width="10.36328125" style="3" customWidth="1"/>
    <col min="13" max="13" width="9.81640625" style="3" customWidth="1"/>
    <col min="14" max="14" width="10.90625" style="3" customWidth="1"/>
    <col min="15" max="15" width="10.1796875" style="3" customWidth="1"/>
    <col min="16" max="17" width="7.6328125" style="3" customWidth="1"/>
    <col min="18" max="16384" width="9" style="3"/>
  </cols>
  <sheetData>
    <row r="1" spans="1:19" ht="13">
      <c r="A1" s="2" t="s">
        <v>37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AVERAGE(B63,D63,F63,H63,J63,L63,N63,P63)</f>
        <v>-7.7806336980378337</v>
      </c>
      <c r="D4" s="41">
        <f>STDEV(B63,D63,F63,H63,J63,L63,N63,P63)</f>
        <v>0.23268527558212759</v>
      </c>
      <c r="E4" s="41">
        <f>ABS(MIN(B63,D63,F63,H63,J63,L63,N63,P63)-MAX(B63,D63,F63,H63,J63,L63,N63,P63))</f>
        <v>0.69639746038695716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AVERAGE(C63,E63,G63,I63,K63,M63,O63,Q63)</f>
        <v>0.49230573500307923</v>
      </c>
      <c r="R4" s="41">
        <f>STDEV(C63,E63,G63,I63,K63,M63,O63,Q63)</f>
        <v>0.71397699489874633</v>
      </c>
      <c r="S4" s="41">
        <f>ABS(MIN(C63,E63,G63,I63,K63,M63,O63,Q63)-MAX(C63,E63,G63,I63,K63,M63,O63,Q63))</f>
        <v>1.7826394605363434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3.25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75</v>
      </c>
      <c r="K34" s="11" t="s">
        <v>76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7.2069985350000003</v>
      </c>
      <c r="C35" s="42"/>
      <c r="D35" s="3">
        <v>6.5869999999999989</v>
      </c>
      <c r="E35" s="3">
        <v>0.15800000000000003</v>
      </c>
      <c r="F35" s="42">
        <v>7.5724999999999998</v>
      </c>
      <c r="G35" s="44"/>
      <c r="H35" s="44">
        <v>7.0463111939850132</v>
      </c>
      <c r="I35" s="42"/>
      <c r="J35" s="44">
        <v>6.8583999999999996</v>
      </c>
      <c r="K35" s="44">
        <v>0</v>
      </c>
      <c r="L35" s="42">
        <v>7.3763424000000004</v>
      </c>
      <c r="M35" s="42">
        <v>0.73523519999999998</v>
      </c>
      <c r="N35" s="42">
        <v>6.9043429425690901</v>
      </c>
      <c r="O35" s="42">
        <v>1.1958363849599999E-2</v>
      </c>
      <c r="P35" s="44"/>
      <c r="Q35" s="44"/>
    </row>
    <row r="36" spans="1:17">
      <c r="A36" s="13">
        <v>-9</v>
      </c>
      <c r="B36" s="42">
        <v>8.4163964839999998</v>
      </c>
      <c r="C36" s="42">
        <v>0.61810559100000007</v>
      </c>
      <c r="D36" s="3">
        <v>7.673</v>
      </c>
      <c r="E36" s="3">
        <v>0.40499999999999997</v>
      </c>
      <c r="F36" s="42">
        <v>8.6731999999999996</v>
      </c>
      <c r="G36" s="44">
        <v>0.17069999999999999</v>
      </c>
      <c r="H36" s="44">
        <v>8.2429013268584956</v>
      </c>
      <c r="I36" s="44"/>
      <c r="J36" s="44">
        <v>7.9451000000000001</v>
      </c>
      <c r="K36" s="44">
        <v>0</v>
      </c>
      <c r="L36" s="42">
        <v>8.5455216000000007</v>
      </c>
      <c r="M36" s="42">
        <v>1.2792527999999999</v>
      </c>
      <c r="N36" s="42">
        <v>8.2534031999999993</v>
      </c>
      <c r="O36" s="42">
        <v>6.2166407249703501E-2</v>
      </c>
      <c r="P36" s="44"/>
      <c r="Q36" s="44"/>
    </row>
    <row r="37" spans="1:17">
      <c r="A37" s="13">
        <v>-8</v>
      </c>
      <c r="B37" s="42">
        <v>9.5721699220000005</v>
      </c>
      <c r="C37" s="42">
        <v>1.051343994</v>
      </c>
      <c r="D37" s="3">
        <v>8.9429999999999996</v>
      </c>
      <c r="E37" s="3">
        <v>0.91199999999999992</v>
      </c>
      <c r="F37" s="42">
        <v>9.9827999999999992</v>
      </c>
      <c r="G37" s="44">
        <v>0.37109999999999999</v>
      </c>
      <c r="H37" s="44">
        <v>9.598735274443829</v>
      </c>
      <c r="I37" s="44">
        <v>1.6019264523982257</v>
      </c>
      <c r="J37" s="44">
        <v>9.4338999999999995</v>
      </c>
      <c r="K37" s="44">
        <v>0.127</v>
      </c>
      <c r="L37" s="42">
        <v>9.9306143999999996</v>
      </c>
      <c r="M37" s="42">
        <v>1.9876752</v>
      </c>
      <c r="N37" s="42">
        <v>9.4492823040000005</v>
      </c>
      <c r="O37" s="42">
        <v>0.29342308977113002</v>
      </c>
      <c r="P37" s="44"/>
      <c r="Q37" s="44"/>
    </row>
    <row r="38" spans="1:17">
      <c r="A38" s="13">
        <v>-7</v>
      </c>
      <c r="B38" s="42">
        <v>11.196460938</v>
      </c>
      <c r="C38" s="42">
        <v>1.653926392</v>
      </c>
      <c r="D38" s="3">
        <v>10.495000000000001</v>
      </c>
      <c r="E38" s="3">
        <v>1.7939999999999998</v>
      </c>
      <c r="F38" s="42">
        <v>11.398300000000001</v>
      </c>
      <c r="G38" s="44">
        <v>1.0851999999999999</v>
      </c>
      <c r="H38" s="44">
        <v>10.844655095255421</v>
      </c>
      <c r="I38" s="44">
        <v>2.4240046632406034</v>
      </c>
      <c r="J38" s="44">
        <v>10.9932</v>
      </c>
      <c r="K38" s="44">
        <v>0.33160000000000001</v>
      </c>
      <c r="L38" s="42">
        <v>11.2818384</v>
      </c>
      <c r="M38" s="42">
        <v>2.8407456</v>
      </c>
      <c r="N38" s="42">
        <v>11.0333531998641</v>
      </c>
      <c r="O38" s="42">
        <v>1.03640883824543</v>
      </c>
      <c r="P38" s="44"/>
      <c r="Q38" s="44"/>
    </row>
    <row r="39" spans="1:17">
      <c r="A39" s="13">
        <v>-6</v>
      </c>
      <c r="B39" s="42">
        <v>12.247804687999999</v>
      </c>
      <c r="C39" s="42">
        <v>2.5627392580000001</v>
      </c>
      <c r="D39" s="3">
        <v>11.83</v>
      </c>
      <c r="E39" s="3">
        <v>2.8679999999999999</v>
      </c>
      <c r="F39" s="42">
        <v>12.736599999999999</v>
      </c>
      <c r="G39" s="44">
        <v>2.2494999999999998</v>
      </c>
      <c r="H39" s="44">
        <v>12.007216233554804</v>
      </c>
      <c r="I39" s="44">
        <v>3.3649546287765686</v>
      </c>
      <c r="J39" s="44">
        <v>12.2913</v>
      </c>
      <c r="K39" s="44">
        <v>1.1148</v>
      </c>
      <c r="L39" s="42">
        <v>12.374107200000001</v>
      </c>
      <c r="M39" s="42">
        <v>3.7890720000000004</v>
      </c>
      <c r="N39" s="42">
        <v>12.2537570784532</v>
      </c>
      <c r="O39" s="42">
        <v>2.0298253192694902</v>
      </c>
      <c r="P39" s="44"/>
      <c r="Q39" s="44"/>
    </row>
    <row r="40" spans="1:17">
      <c r="A40" s="13">
        <v>-5</v>
      </c>
      <c r="B40" s="42">
        <v>13.167907227000001</v>
      </c>
      <c r="C40" s="42">
        <v>3.4913088380000001</v>
      </c>
      <c r="D40" s="3">
        <v>12.849</v>
      </c>
      <c r="E40" s="3">
        <v>4.0729999999999995</v>
      </c>
      <c r="F40" s="42">
        <v>13.2532</v>
      </c>
      <c r="G40" s="44">
        <v>3.0834999999999999</v>
      </c>
      <c r="H40" s="44">
        <v>12.926235689183033</v>
      </c>
      <c r="I40" s="44">
        <v>4.3283323716350761</v>
      </c>
      <c r="J40" s="44">
        <v>13.251200000000001</v>
      </c>
      <c r="K40" s="44">
        <v>2.1168</v>
      </c>
      <c r="L40" s="42">
        <v>13.1615568</v>
      </c>
      <c r="M40" s="42">
        <v>4.7832623999999999</v>
      </c>
      <c r="N40" s="42">
        <v>13.1111939861997</v>
      </c>
      <c r="O40" s="42">
        <v>3.15030486183394</v>
      </c>
      <c r="P40" s="44"/>
      <c r="Q40" s="44"/>
    </row>
    <row r="41" spans="1:17">
      <c r="A41" s="13">
        <v>-4</v>
      </c>
      <c r="B41" s="42">
        <v>13.675939453</v>
      </c>
      <c r="C41" s="42">
        <v>4.5370078129999998</v>
      </c>
      <c r="D41" s="3">
        <v>13.507</v>
      </c>
      <c r="E41" s="3">
        <v>5.2270000000000003</v>
      </c>
      <c r="F41" s="42">
        <v>13.523099999999999</v>
      </c>
      <c r="G41" s="44">
        <v>4.077</v>
      </c>
      <c r="H41" s="44">
        <v>13.509829223811838</v>
      </c>
      <c r="I41" s="44">
        <v>5.3491774493187787</v>
      </c>
      <c r="J41" s="44">
        <v>13.660399999999999</v>
      </c>
      <c r="K41" s="44">
        <v>3.0834999999999999</v>
      </c>
      <c r="L41" s="42">
        <v>13.5955008</v>
      </c>
      <c r="M41" s="42">
        <v>5.8317839999999999</v>
      </c>
      <c r="N41" s="42">
        <v>13.629533621271399</v>
      </c>
      <c r="O41" s="42">
        <v>4.6879766943366299</v>
      </c>
      <c r="P41" s="44"/>
      <c r="Q41" s="44"/>
    </row>
    <row r="42" spans="1:17">
      <c r="A42" s="13">
        <v>-3</v>
      </c>
      <c r="B42" s="42">
        <v>13.867862304999999</v>
      </c>
      <c r="C42" s="42">
        <v>5.4952128909999995</v>
      </c>
      <c r="D42" s="3">
        <v>13.861000000000001</v>
      </c>
      <c r="E42" s="3">
        <v>6.367</v>
      </c>
      <c r="F42" s="42">
        <v>13.8735</v>
      </c>
      <c r="G42" s="44">
        <v>5.1523000000000003</v>
      </c>
      <c r="H42" s="44">
        <v>13.835372764089456</v>
      </c>
      <c r="I42" s="44">
        <v>6.408668879129138</v>
      </c>
      <c r="J42" s="44">
        <v>13.879200000000001</v>
      </c>
      <c r="K42" s="44">
        <v>3.9725000000000001</v>
      </c>
      <c r="L42" s="42">
        <v>13.8586896</v>
      </c>
      <c r="M42" s="42">
        <v>6.9057072000000002</v>
      </c>
      <c r="N42" s="42">
        <v>13.910976635398301</v>
      </c>
      <c r="O42" s="42">
        <v>5.7813842808469902</v>
      </c>
      <c r="P42" s="44"/>
      <c r="Q42" s="44"/>
    </row>
    <row r="43" spans="1:17">
      <c r="A43" s="13">
        <v>-2</v>
      </c>
      <c r="B43" s="42">
        <v>14.025916992000001</v>
      </c>
      <c r="C43" s="42">
        <v>6.7017885740000001</v>
      </c>
      <c r="D43" s="3">
        <v>14.003000000000002</v>
      </c>
      <c r="E43" s="3">
        <v>7.42</v>
      </c>
      <c r="F43" s="42">
        <v>14.010400000000001</v>
      </c>
      <c r="G43" s="44">
        <v>6.3842999999999996</v>
      </c>
      <c r="H43" s="44">
        <v>13.996763771154551</v>
      </c>
      <c r="I43" s="44">
        <v>7.5077145647876504</v>
      </c>
      <c r="J43" s="44">
        <v>14.048500000000001</v>
      </c>
      <c r="K43" s="44">
        <v>5.1368</v>
      </c>
      <c r="L43" s="42">
        <v>13.997692799999999</v>
      </c>
      <c r="M43" s="42">
        <v>8.036078400000001</v>
      </c>
      <c r="N43" s="42">
        <v>14.071170962971401</v>
      </c>
      <c r="O43" s="42">
        <v>6.9214645492099098</v>
      </c>
      <c r="P43" s="44"/>
      <c r="Q43" s="44"/>
    </row>
    <row r="44" spans="1:17">
      <c r="A44" s="13">
        <v>-1</v>
      </c>
      <c r="B44" s="42">
        <v>14.072486328</v>
      </c>
      <c r="C44" s="42">
        <v>7.9605791019999996</v>
      </c>
      <c r="D44" s="3">
        <v>14.071999999999999</v>
      </c>
      <c r="E44" s="3">
        <v>8.5039999999999996</v>
      </c>
      <c r="F44" s="42">
        <v>14.089399999999999</v>
      </c>
      <c r="G44" s="44">
        <v>7.4554</v>
      </c>
      <c r="H44" s="44"/>
      <c r="I44" s="44">
        <v>8.6037433967818124</v>
      </c>
      <c r="J44" s="44">
        <v>14.104900000000001</v>
      </c>
      <c r="K44" s="44">
        <v>6.4561999999999999</v>
      </c>
      <c r="L44" s="42">
        <v>14.069664</v>
      </c>
      <c r="M44" s="42">
        <v>9.1579823999999999</v>
      </c>
      <c r="N44" s="42">
        <v>14.1100061314808</v>
      </c>
      <c r="O44" s="42">
        <v>8.6518476725405602</v>
      </c>
      <c r="P44" s="44"/>
      <c r="Q44" s="44"/>
    </row>
    <row r="45" spans="1:17">
      <c r="A45" s="13">
        <v>0</v>
      </c>
      <c r="B45" s="42">
        <v>14.099298828</v>
      </c>
      <c r="C45" s="43">
        <v>9.0387363280000006</v>
      </c>
      <c r="D45" s="3">
        <v>14.097999999999999</v>
      </c>
      <c r="E45" s="3">
        <v>9.6890000000000001</v>
      </c>
      <c r="F45" s="42">
        <v>14.1021</v>
      </c>
      <c r="G45" s="44">
        <v>8.3613999999999997</v>
      </c>
      <c r="H45" s="44"/>
      <c r="I45" s="44">
        <v>9.6823609407265252</v>
      </c>
      <c r="J45" s="44">
        <v>14.112</v>
      </c>
      <c r="K45" s="44">
        <v>7.9168000000000003</v>
      </c>
      <c r="L45" s="42">
        <v>14.1021216</v>
      </c>
      <c r="M45" s="43">
        <v>10.268596800000001</v>
      </c>
      <c r="N45" s="42">
        <v>14.112</v>
      </c>
      <c r="O45" s="43">
        <v>10.215825843647</v>
      </c>
      <c r="P45" s="44"/>
      <c r="Q45" s="44"/>
    </row>
    <row r="46" spans="1:17">
      <c r="A46" s="13">
        <v>1</v>
      </c>
      <c r="B46" s="42">
        <v>14.110588867000001</v>
      </c>
      <c r="C46" s="43">
        <v>10.009641602</v>
      </c>
      <c r="D46" s="3">
        <v>14.107999999999999</v>
      </c>
      <c r="E46" s="3">
        <v>10.805999999999999</v>
      </c>
      <c r="F46" s="42">
        <v>14.112</v>
      </c>
      <c r="G46" s="44">
        <v>9.5736000000000008</v>
      </c>
      <c r="H46" s="44"/>
      <c r="I46" s="44">
        <v>10.725334176570939</v>
      </c>
      <c r="J46" s="44">
        <v>14.112</v>
      </c>
      <c r="K46" s="44">
        <v>9.3986000000000001</v>
      </c>
      <c r="L46" s="42">
        <v>14.108472000000001</v>
      </c>
      <c r="M46" s="43">
        <v>11.264904</v>
      </c>
      <c r="N46" s="42">
        <v>14.112</v>
      </c>
      <c r="O46" s="43">
        <v>11.2491890481821</v>
      </c>
      <c r="P46" s="44"/>
      <c r="Q46" s="44"/>
    </row>
    <row r="47" spans="1:17">
      <c r="A47" s="13">
        <v>2</v>
      </c>
      <c r="B47" s="42">
        <v>14.112</v>
      </c>
      <c r="C47" s="43">
        <v>11.162591797000001</v>
      </c>
      <c r="D47" s="3">
        <v>14.109</v>
      </c>
      <c r="E47" s="3">
        <v>11.908999999999999</v>
      </c>
      <c r="F47" s="42">
        <v>14.112</v>
      </c>
      <c r="G47" s="44">
        <v>10.6334</v>
      </c>
      <c r="H47" s="44"/>
      <c r="I47" s="44">
        <v>11.697252340775171</v>
      </c>
      <c r="J47" s="44">
        <v>14.112</v>
      </c>
      <c r="K47" s="44">
        <v>10.513400000000001</v>
      </c>
      <c r="L47" s="42">
        <v>14.1105888</v>
      </c>
      <c r="M47" s="43">
        <v>12.140553599999999</v>
      </c>
      <c r="N47" s="42">
        <v>14.112</v>
      </c>
      <c r="O47" s="43">
        <v>12.1333403171854</v>
      </c>
      <c r="P47" s="44"/>
      <c r="Q47" s="44"/>
    </row>
    <row r="48" spans="1:17">
      <c r="A48" s="13">
        <v>3</v>
      </c>
      <c r="B48" s="42"/>
      <c r="C48" s="43">
        <v>11.971209961</v>
      </c>
      <c r="D48" s="3">
        <v>14.109</v>
      </c>
      <c r="E48" s="3">
        <v>12.681999999999999</v>
      </c>
      <c r="F48" s="42"/>
      <c r="G48" s="44">
        <v>11.2134</v>
      </c>
      <c r="H48" s="44"/>
      <c r="I48" s="44"/>
      <c r="J48" s="44">
        <v>14.112</v>
      </c>
      <c r="K48" s="44">
        <v>11.317600000000001</v>
      </c>
      <c r="L48" s="42">
        <v>14.1112944</v>
      </c>
      <c r="M48" s="43">
        <v>12.846153600000001</v>
      </c>
      <c r="N48" s="42">
        <v>14.112</v>
      </c>
      <c r="O48" s="43">
        <v>12.7912868906024</v>
      </c>
      <c r="P48" s="44"/>
      <c r="Q48" s="44"/>
    </row>
    <row r="49" spans="1:17">
      <c r="A49" s="13">
        <v>4</v>
      </c>
      <c r="B49" s="42"/>
      <c r="C49" s="43">
        <v>12.785471680000001</v>
      </c>
      <c r="D49" s="3">
        <v>14.109</v>
      </c>
      <c r="E49" s="3">
        <v>13.27</v>
      </c>
      <c r="F49" s="42"/>
      <c r="G49" s="44">
        <v>12.4087</v>
      </c>
      <c r="H49" s="44"/>
      <c r="I49" s="44"/>
      <c r="J49" s="44">
        <v>14.112</v>
      </c>
      <c r="K49" s="44">
        <v>12.101000000000001</v>
      </c>
      <c r="L49" s="42">
        <v>14.112</v>
      </c>
      <c r="M49" s="43">
        <v>13.328784000000001</v>
      </c>
      <c r="N49" s="42">
        <v>14.112</v>
      </c>
      <c r="O49" s="43">
        <v>13.3670830707138</v>
      </c>
      <c r="P49" s="44"/>
      <c r="Q49" s="44"/>
    </row>
    <row r="50" spans="1:17">
      <c r="A50" s="13">
        <v>5</v>
      </c>
      <c r="B50" s="42"/>
      <c r="C50" s="43">
        <v>13.234233398000001</v>
      </c>
      <c r="D50" s="3">
        <v>14.109</v>
      </c>
      <c r="E50" s="3">
        <v>13.693999999999999</v>
      </c>
      <c r="F50" s="42"/>
      <c r="G50" s="44">
        <v>13.2723</v>
      </c>
      <c r="H50" s="44"/>
      <c r="I50" s="44"/>
      <c r="J50" s="44">
        <v>14.112</v>
      </c>
      <c r="K50" s="44">
        <v>13.0395</v>
      </c>
      <c r="L50" s="42">
        <v>14.112</v>
      </c>
      <c r="M50" s="43">
        <v>13.663238399999999</v>
      </c>
      <c r="N50" s="42">
        <v>14.112</v>
      </c>
      <c r="O50" s="43">
        <v>13.7123435657555</v>
      </c>
      <c r="P50" s="44"/>
      <c r="Q50" s="44"/>
    </row>
    <row r="51" spans="1:17">
      <c r="A51" s="13">
        <v>6</v>
      </c>
      <c r="B51" s="42"/>
      <c r="C51" s="43">
        <v>13.691461914000001</v>
      </c>
      <c r="D51" s="3">
        <v>14.109</v>
      </c>
      <c r="E51" s="3">
        <v>13.897</v>
      </c>
      <c r="F51" s="42"/>
      <c r="G51" s="44">
        <v>13.675700000000001</v>
      </c>
      <c r="H51" s="44"/>
      <c r="I51" s="44"/>
      <c r="J51" s="44">
        <v>14.112</v>
      </c>
      <c r="K51" s="44">
        <v>13.731</v>
      </c>
      <c r="L51" s="42">
        <v>14.112</v>
      </c>
      <c r="M51" s="43">
        <v>13.8692736</v>
      </c>
      <c r="N51" s="42">
        <v>14.112</v>
      </c>
      <c r="O51" s="43">
        <v>13.8930937886999</v>
      </c>
      <c r="P51" s="44"/>
      <c r="Q51" s="44"/>
    </row>
    <row r="52" spans="1:17">
      <c r="A52" s="13">
        <v>7</v>
      </c>
      <c r="B52" s="42"/>
      <c r="C52" s="42"/>
      <c r="D52" s="3">
        <v>14.109</v>
      </c>
      <c r="E52" s="3">
        <v>13.991999999999999</v>
      </c>
      <c r="F52" s="42"/>
      <c r="G52" s="44"/>
      <c r="H52" s="44"/>
      <c r="I52" s="44"/>
      <c r="J52" s="44"/>
      <c r="K52" s="44"/>
      <c r="L52" s="42">
        <v>14.112</v>
      </c>
      <c r="M52" s="43">
        <v>13.9969872</v>
      </c>
      <c r="N52" s="42">
        <v>14.112</v>
      </c>
      <c r="O52" s="43">
        <v>14.0245295022213</v>
      </c>
      <c r="P52" s="44"/>
      <c r="Q52" s="44"/>
    </row>
    <row r="53" spans="1:17">
      <c r="A53" s="13">
        <v>8</v>
      </c>
      <c r="B53" s="42"/>
      <c r="C53" s="42"/>
      <c r="D53" s="3">
        <v>14.109</v>
      </c>
      <c r="E53" s="3">
        <v>14.056999999999999</v>
      </c>
      <c r="F53" s="42"/>
      <c r="G53" s="44"/>
      <c r="H53" s="44"/>
      <c r="I53" s="44"/>
      <c r="J53" s="44"/>
      <c r="K53" s="44"/>
      <c r="L53" s="42">
        <v>14.112</v>
      </c>
      <c r="M53" s="42">
        <v>14.048496</v>
      </c>
      <c r="N53" s="42">
        <v>14.112</v>
      </c>
      <c r="O53" s="42">
        <v>14.095274556175999</v>
      </c>
      <c r="P53" s="44"/>
      <c r="Q53" s="44"/>
    </row>
    <row r="54" spans="1:17">
      <c r="A54" s="13">
        <v>9</v>
      </c>
      <c r="B54" s="42"/>
      <c r="C54" s="42"/>
      <c r="D54" s="3">
        <v>14.109</v>
      </c>
      <c r="E54" s="3">
        <v>14.091999999999999</v>
      </c>
      <c r="F54" s="42"/>
      <c r="G54" s="44"/>
      <c r="H54" s="44"/>
      <c r="I54" s="44"/>
      <c r="J54" s="44"/>
      <c r="K54" s="44"/>
      <c r="L54" s="42">
        <v>14.112</v>
      </c>
      <c r="M54" s="42">
        <v>14.0597856</v>
      </c>
      <c r="N54" s="42">
        <v>14.112</v>
      </c>
      <c r="O54" s="42">
        <v>14.110975939462399</v>
      </c>
      <c r="P54" s="44"/>
      <c r="Q54" s="44"/>
    </row>
    <row r="55" spans="1:17">
      <c r="A55" s="13">
        <v>10</v>
      </c>
      <c r="B55" s="42"/>
      <c r="C55" s="42"/>
      <c r="D55" s="3">
        <v>14.109</v>
      </c>
      <c r="E55" s="3">
        <v>14.100999999999999</v>
      </c>
      <c r="F55" s="42"/>
      <c r="G55" s="44"/>
      <c r="H55" s="42"/>
      <c r="I55" s="43"/>
      <c r="J55" s="44"/>
      <c r="K55" s="44"/>
      <c r="L55" s="42">
        <v>14.112</v>
      </c>
      <c r="M55" s="43">
        <v>14.090832000000001</v>
      </c>
      <c r="N55" s="42">
        <v>14.112</v>
      </c>
      <c r="O55" s="43">
        <v>14.112</v>
      </c>
      <c r="P55" s="44"/>
      <c r="Q55" s="44"/>
    </row>
    <row r="56" spans="1:17">
      <c r="A56" s="13">
        <v>11</v>
      </c>
      <c r="B56" s="42"/>
      <c r="C56" s="42"/>
      <c r="D56" s="3">
        <v>14.109</v>
      </c>
      <c r="E56" s="3">
        <v>14.106</v>
      </c>
      <c r="F56" s="42"/>
      <c r="G56" s="44"/>
      <c r="H56" s="42"/>
      <c r="I56" s="42"/>
      <c r="J56" s="44"/>
      <c r="K56" s="44"/>
      <c r="L56" s="42">
        <v>14.112</v>
      </c>
      <c r="M56" s="42">
        <v>14.1035328</v>
      </c>
      <c r="N56" s="42">
        <v>14.112</v>
      </c>
      <c r="O56" s="42">
        <v>14.112</v>
      </c>
      <c r="P56" s="44"/>
      <c r="Q56" s="44"/>
    </row>
    <row r="57" spans="1:17">
      <c r="A57" s="13">
        <v>12</v>
      </c>
      <c r="B57" s="42"/>
      <c r="C57" s="42"/>
      <c r="D57" s="3">
        <v>14.109</v>
      </c>
      <c r="E57" s="3">
        <v>14.109</v>
      </c>
      <c r="F57" s="42"/>
      <c r="G57" s="44"/>
      <c r="H57" s="42"/>
      <c r="I57" s="42"/>
      <c r="J57" s="44"/>
      <c r="K57" s="44"/>
      <c r="L57" s="42">
        <v>14.112</v>
      </c>
      <c r="M57" s="42">
        <v>14.109883200000001</v>
      </c>
      <c r="N57" s="42">
        <v>14.112</v>
      </c>
      <c r="O57" s="42">
        <v>14.112</v>
      </c>
      <c r="P57" s="44"/>
      <c r="Q57" s="44"/>
    </row>
    <row r="58" spans="1:17">
      <c r="A58" s="13">
        <v>13</v>
      </c>
      <c r="B58" s="42"/>
      <c r="C58" s="42"/>
      <c r="D58" s="3">
        <v>14.109</v>
      </c>
      <c r="E58" s="3">
        <v>14.109</v>
      </c>
      <c r="F58" s="42"/>
      <c r="G58" s="44"/>
      <c r="H58" s="42"/>
      <c r="I58" s="42"/>
      <c r="J58" s="44"/>
      <c r="K58" s="44"/>
      <c r="L58" s="42">
        <v>14.112</v>
      </c>
      <c r="M58" s="42">
        <v>14.1105888</v>
      </c>
      <c r="N58" s="42">
        <v>14.112</v>
      </c>
      <c r="O58" s="42">
        <v>14.112</v>
      </c>
      <c r="P58" s="44"/>
      <c r="Q58" s="44"/>
    </row>
    <row r="59" spans="1:17">
      <c r="A59" s="13">
        <v>14</v>
      </c>
      <c r="B59" s="42"/>
      <c r="C59" s="42"/>
      <c r="D59" s="3">
        <v>14.109</v>
      </c>
      <c r="E59" s="3">
        <v>14.109</v>
      </c>
      <c r="F59" s="42"/>
      <c r="G59" s="42"/>
      <c r="H59" s="42"/>
      <c r="I59" s="42"/>
      <c r="J59" s="44"/>
      <c r="K59" s="44"/>
      <c r="L59" s="42">
        <v>14.112</v>
      </c>
      <c r="M59" s="42">
        <v>14.112</v>
      </c>
      <c r="N59" s="42">
        <v>14.112</v>
      </c>
      <c r="O59" s="42">
        <v>14.112</v>
      </c>
      <c r="P59" s="44"/>
      <c r="Q59" s="44"/>
    </row>
    <row r="60" spans="1:17">
      <c r="A60" s="13">
        <v>15</v>
      </c>
      <c r="B60" s="42"/>
      <c r="C60" s="42"/>
      <c r="D60" s="3">
        <v>14.109</v>
      </c>
      <c r="E60" s="3">
        <v>14.109</v>
      </c>
      <c r="F60" s="42"/>
      <c r="G60" s="42"/>
      <c r="H60" s="42"/>
      <c r="I60" s="42"/>
      <c r="J60" s="44"/>
      <c r="K60" s="44"/>
      <c r="L60" s="42">
        <v>14.112</v>
      </c>
      <c r="M60" s="42">
        <v>14.112</v>
      </c>
      <c r="N60" s="42">
        <v>14.112</v>
      </c>
      <c r="O60" s="42">
        <v>14.112</v>
      </c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5" t="s">
        <v>45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-7.7990872037750663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0.8706428542203366</v>
      </c>
      <c r="D63" s="31">
        <f t="shared" si="0"/>
        <v>-7.3783616288133205</v>
      </c>
      <c r="E63" s="31">
        <f t="shared" si="0"/>
        <v>0.17742900015358315</v>
      </c>
      <c r="F63" s="31">
        <f t="shared" si="0"/>
        <v>-8.0747590892002776</v>
      </c>
      <c r="G63" s="31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>1.2985145436114163</v>
      </c>
      <c r="H63" s="31">
        <f t="shared" si="0"/>
        <v>-7.7646757286728674</v>
      </c>
      <c r="I63" s="31">
        <f t="shared" si="0"/>
        <v>0.19593573816658255</v>
      </c>
      <c r="J63" s="31">
        <f t="shared" si="0"/>
        <v>-7.6990143254863739</v>
      </c>
      <c r="K63" s="31">
        <f t="shared" si="0"/>
        <v>1.4441953902299569</v>
      </c>
      <c r="L63" s="31">
        <f t="shared" si="0"/>
        <v>-8.0350949916757486</v>
      </c>
      <c r="M63" s="31">
        <f t="shared" si="0"/>
        <v>-0.33844407030638657</v>
      </c>
      <c r="N63" s="31">
        <f t="shared" si="0"/>
        <v>-7.7134429186411833</v>
      </c>
      <c r="O63" s="31">
        <f t="shared" si="0"/>
        <v>-0.20213331105393462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 ht="13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 ht="13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2" zoomScale="70" zoomScaleNormal="70" workbookViewId="0">
      <selection activeCell="N54" sqref="N54"/>
    </sheetView>
  </sheetViews>
  <sheetFormatPr defaultColWidth="9" defaultRowHeight="12.5"/>
  <cols>
    <col min="1" max="1" width="7.6328125" style="3" customWidth="1"/>
    <col min="2" max="2" width="9.08984375" style="3" customWidth="1"/>
    <col min="3" max="3" width="9.1796875" style="4" customWidth="1"/>
    <col min="4" max="4" width="9.36328125" style="4" customWidth="1"/>
    <col min="5" max="5" width="9" style="3" customWidth="1"/>
    <col min="6" max="6" width="10.453125" style="3" customWidth="1"/>
    <col min="7" max="7" width="9.90625" style="3" customWidth="1"/>
    <col min="8" max="8" width="10.08984375" style="3" customWidth="1"/>
    <col min="9" max="9" width="10.6328125" style="3" customWidth="1"/>
    <col min="10" max="10" width="9.90625" style="3" customWidth="1"/>
    <col min="11" max="11" width="10" style="3" customWidth="1"/>
    <col min="12" max="12" width="9.453125" style="3" customWidth="1"/>
    <col min="13" max="13" width="12.453125" style="3" customWidth="1"/>
    <col min="14" max="17" width="7.6328125" style="3" customWidth="1"/>
    <col min="18" max="16384" width="9" style="3"/>
  </cols>
  <sheetData>
    <row r="1" spans="1:19" ht="13">
      <c r="A1" s="2" t="s">
        <v>36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-3.1986186430771104</v>
      </c>
      <c r="D4" s="41">
        <f>STDEV(B54,D54,F54,H54,J54,L54,N54,P54)</f>
        <v>0.56690076754783469</v>
      </c>
      <c r="E4" s="41">
        <f>ABS(MIN(B54,D54,F54,H54,J54,L54,N54,P54)-MAX(B54,D54,F54,H54,J54,L54,N54,P54))</f>
        <v>1.5351890673130351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1.749558987754535</v>
      </c>
      <c r="R4" s="41">
        <f>STDEV(C54,E54,G54,I54,K54,M54,O54,Q54)</f>
        <v>0.95854958666502288</v>
      </c>
      <c r="S4" s="41">
        <f>ABS(MIN(C54,E54,G54,I54,K54,M54,O54,Q54)-MAX(C54,E54,G54,I54,K54,M54,O54,Q54))</f>
        <v>3.0156989372533474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4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77</v>
      </c>
      <c r="K34" s="11" t="s">
        <v>78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7.6939633789999995</v>
      </c>
      <c r="C35" s="42"/>
      <c r="D35" s="3">
        <v>6.9749999999999996</v>
      </c>
      <c r="E35" s="3">
        <v>4.0000000000000001E-3</v>
      </c>
      <c r="F35" s="42">
        <v>7.1166</v>
      </c>
      <c r="G35" s="44"/>
      <c r="H35" s="42">
        <v>6.77</v>
      </c>
      <c r="I35" s="42"/>
      <c r="J35" s="3">
        <v>6.0837000000000003</v>
      </c>
      <c r="K35" s="3">
        <v>0</v>
      </c>
      <c r="L35" s="42">
        <v>7.7121396000000004</v>
      </c>
      <c r="M35" s="42">
        <v>1.0820304000000001</v>
      </c>
      <c r="N35" s="3">
        <v>4.264996032</v>
      </c>
      <c r="O35" s="3">
        <v>0</v>
      </c>
    </row>
    <row r="36" spans="1:17">
      <c r="A36" s="13">
        <v>-9</v>
      </c>
      <c r="B36" s="42">
        <v>8.8636679689999998</v>
      </c>
      <c r="C36" s="42">
        <v>0.80190002399999993</v>
      </c>
      <c r="D36" s="3">
        <v>8.5359999999999996</v>
      </c>
      <c r="E36" s="3">
        <v>0.156</v>
      </c>
      <c r="F36" s="42">
        <v>8.0318000000000005</v>
      </c>
      <c r="G36" s="44">
        <v>0.1326</v>
      </c>
      <c r="H36" s="42">
        <v>8.2799999999999994</v>
      </c>
      <c r="I36" s="42"/>
      <c r="J36" s="3">
        <v>6.8215000000000003</v>
      </c>
      <c r="K36" s="3">
        <v>0</v>
      </c>
      <c r="L36" s="42">
        <v>9.0785771999999998</v>
      </c>
      <c r="M36" s="42">
        <v>2.1822371999999999</v>
      </c>
      <c r="N36" s="3">
        <v>6.2615345759999999</v>
      </c>
      <c r="O36" s="3">
        <v>0</v>
      </c>
    </row>
    <row r="37" spans="1:17">
      <c r="A37" s="13">
        <v>-8</v>
      </c>
      <c r="B37" s="42">
        <v>10.026958007999999</v>
      </c>
      <c r="C37" s="42">
        <v>1.721411987</v>
      </c>
      <c r="D37" s="3">
        <v>9.7829999999999995</v>
      </c>
      <c r="E37" s="3">
        <v>0.69500000000000006</v>
      </c>
      <c r="F37" s="42">
        <v>9.4794999999999998</v>
      </c>
      <c r="G37" s="44">
        <v>0.77839999999999998</v>
      </c>
      <c r="H37" s="42">
        <v>9.43</v>
      </c>
      <c r="I37" s="42"/>
      <c r="J37" s="3">
        <v>8.1900999999999993</v>
      </c>
      <c r="K37" s="3">
        <v>0</v>
      </c>
      <c r="L37" s="42">
        <v>10.018404</v>
      </c>
      <c r="M37" s="42">
        <v>3.7111932000000003</v>
      </c>
      <c r="N37" s="3">
        <v>7.8778869839999999</v>
      </c>
      <c r="O37" s="3">
        <v>8.6049215999999998E-2</v>
      </c>
    </row>
    <row r="38" spans="1:17">
      <c r="A38" s="13">
        <v>-7</v>
      </c>
      <c r="B38" s="42">
        <v>10.458914063</v>
      </c>
      <c r="C38" s="42">
        <v>2.8889785159999999</v>
      </c>
      <c r="D38" s="3">
        <v>10.435000000000002</v>
      </c>
      <c r="E38" s="3">
        <v>2.0659999999999998</v>
      </c>
      <c r="F38" s="42">
        <v>10.157400000000001</v>
      </c>
      <c r="G38" s="44">
        <v>2.4569999999999999</v>
      </c>
      <c r="H38" s="42">
        <v>10.19</v>
      </c>
      <c r="I38" s="42"/>
      <c r="J38" s="3">
        <v>9.27</v>
      </c>
      <c r="K38" s="3">
        <v>0</v>
      </c>
      <c r="L38" s="42">
        <v>10.503820800000002</v>
      </c>
      <c r="M38" s="42">
        <v>5.3673840000000004</v>
      </c>
      <c r="N38" s="3">
        <v>9.0978227999999994</v>
      </c>
      <c r="O38" s="3">
        <v>0.37184637599999998</v>
      </c>
    </row>
    <row r="39" spans="1:17">
      <c r="A39" s="13">
        <v>-6</v>
      </c>
      <c r="B39" s="42">
        <v>10.649232422000001</v>
      </c>
      <c r="C39" s="42">
        <v>4.7771855470000002</v>
      </c>
      <c r="D39" s="3">
        <v>10.84</v>
      </c>
      <c r="E39" s="3">
        <v>4.1230000000000002</v>
      </c>
      <c r="F39" s="42">
        <v>10.884499999999999</v>
      </c>
      <c r="G39" s="44">
        <v>3.8149000000000002</v>
      </c>
      <c r="H39" s="42">
        <v>10.65</v>
      </c>
      <c r="I39" s="42">
        <v>5.17</v>
      </c>
      <c r="J39" s="3">
        <v>10.275</v>
      </c>
      <c r="K39" s="3">
        <v>0.2031</v>
      </c>
      <c r="L39" s="42">
        <v>10.836342</v>
      </c>
      <c r="M39" s="42">
        <v>6.9166548000000008</v>
      </c>
      <c r="N39" s="3">
        <v>10.074365928000001</v>
      </c>
      <c r="O39" s="3">
        <v>1.0606891679999999</v>
      </c>
    </row>
    <row r="40" spans="1:17">
      <c r="A40" s="13">
        <v>-5</v>
      </c>
      <c r="B40" s="42">
        <v>11.055528320000001</v>
      </c>
      <c r="C40" s="42">
        <v>6.218467285</v>
      </c>
      <c r="D40" s="3">
        <v>11.713999999999999</v>
      </c>
      <c r="E40" s="3">
        <v>6.2359999999999998</v>
      </c>
      <c r="F40" s="42">
        <v>11.391299999999999</v>
      </c>
      <c r="G40" s="44">
        <v>5.5640999999999998</v>
      </c>
      <c r="H40" s="42">
        <v>11.38</v>
      </c>
      <c r="I40" s="42">
        <v>6.87</v>
      </c>
      <c r="J40" s="3">
        <v>10.6065</v>
      </c>
      <c r="K40" s="3">
        <v>0.90880000000000005</v>
      </c>
      <c r="L40" s="42">
        <v>11.822144399999999</v>
      </c>
      <c r="M40" s="42">
        <v>8.2349783999999993</v>
      </c>
      <c r="N40" s="3">
        <v>10.569704904</v>
      </c>
      <c r="O40" s="3">
        <v>2.8461462480000002</v>
      </c>
    </row>
    <row r="41" spans="1:17">
      <c r="A41" s="13">
        <v>-4</v>
      </c>
      <c r="B41" s="42">
        <v>12.253032227</v>
      </c>
      <c r="C41" s="42">
        <v>7.5977353519999999</v>
      </c>
      <c r="D41" s="3">
        <v>13.972</v>
      </c>
      <c r="E41" s="3">
        <v>7.8819999999999997</v>
      </c>
      <c r="F41" s="42">
        <v>14.316599999999999</v>
      </c>
      <c r="G41" s="44">
        <v>6.9561999999999999</v>
      </c>
      <c r="H41" s="42">
        <v>13.13</v>
      </c>
      <c r="I41" s="42">
        <v>8.31</v>
      </c>
      <c r="J41" s="3">
        <v>11.258699999999999</v>
      </c>
      <c r="K41" s="3">
        <v>2.4485000000000001</v>
      </c>
      <c r="L41" s="42">
        <v>14.054634</v>
      </c>
      <c r="M41" s="42">
        <v>9.3330468</v>
      </c>
      <c r="N41" s="3">
        <v>11.157850440000001</v>
      </c>
      <c r="O41" s="3">
        <v>5.1895974239999996</v>
      </c>
    </row>
    <row r="42" spans="1:17">
      <c r="A42" s="13">
        <v>-3</v>
      </c>
      <c r="B42" s="42">
        <v>15.071443359</v>
      </c>
      <c r="C42" s="42">
        <v>9.0604003909999999</v>
      </c>
      <c r="D42" s="3">
        <v>17.085999999999999</v>
      </c>
      <c r="E42" s="3">
        <v>9.1589999999999989</v>
      </c>
      <c r="F42" s="42">
        <v>17.374500000000001</v>
      </c>
      <c r="G42" s="44">
        <v>8.1151999999999997</v>
      </c>
      <c r="H42" s="42">
        <v>15.73</v>
      </c>
      <c r="I42" s="42">
        <v>9.41</v>
      </c>
      <c r="J42" s="3">
        <v>14.2631</v>
      </c>
      <c r="K42" s="3">
        <v>4.6082999999999998</v>
      </c>
      <c r="L42" s="42">
        <v>17.045186400000002</v>
      </c>
      <c r="M42" s="42">
        <v>10.2472128</v>
      </c>
      <c r="N42" s="3">
        <v>13.2798192419268</v>
      </c>
      <c r="O42" s="3">
        <v>6.956792568</v>
      </c>
    </row>
    <row r="43" spans="1:17">
      <c r="A43" s="13">
        <v>-2</v>
      </c>
      <c r="B43" s="42">
        <v>18.142185546999997</v>
      </c>
      <c r="C43" s="42">
        <v>9.890099609</v>
      </c>
      <c r="D43" s="3">
        <v>19.516999999999999</v>
      </c>
      <c r="E43" s="3">
        <v>10.077999999999999</v>
      </c>
      <c r="F43" s="42">
        <v>19.072399999999998</v>
      </c>
      <c r="G43" s="44">
        <v>9.1929999999999996</v>
      </c>
      <c r="H43" s="42">
        <v>18.170000000000002</v>
      </c>
      <c r="I43" s="42">
        <v>10.29</v>
      </c>
      <c r="J43" s="3">
        <v>17.267600000000002</v>
      </c>
      <c r="K43" s="3">
        <v>6.3296999999999999</v>
      </c>
      <c r="L43" s="42">
        <v>19.522522800000001</v>
      </c>
      <c r="M43" s="42">
        <v>11.260814399999999</v>
      </c>
      <c r="N43" s="3">
        <v>15.528568968</v>
      </c>
      <c r="O43" s="3">
        <v>8.7605757359999998</v>
      </c>
    </row>
    <row r="44" spans="1:17">
      <c r="A44" s="13">
        <v>-1</v>
      </c>
      <c r="B44" s="42">
        <v>20.043222656000001</v>
      </c>
      <c r="C44" s="42">
        <v>11.087603516000001</v>
      </c>
      <c r="D44" s="3">
        <v>20.807000000000002</v>
      </c>
      <c r="E44" s="3">
        <v>11.132999999999999</v>
      </c>
      <c r="F44" s="42">
        <v>20.958500000000001</v>
      </c>
      <c r="G44" s="44">
        <v>10.2194</v>
      </c>
      <c r="H44" s="42">
        <v>19.940000000000001</v>
      </c>
      <c r="I44" s="42">
        <v>11.28</v>
      </c>
      <c r="J44" s="3">
        <v>20.143699999999999</v>
      </c>
      <c r="K44" s="3">
        <v>7.7838000000000003</v>
      </c>
      <c r="L44" s="42">
        <v>20.762794799999998</v>
      </c>
      <c r="M44" s="42">
        <v>12.5983836</v>
      </c>
      <c r="N44" s="3">
        <v>18.7949036573185</v>
      </c>
      <c r="O44" s="3">
        <v>10.00332828</v>
      </c>
    </row>
    <row r="45" spans="1:17">
      <c r="A45" s="13">
        <v>0</v>
      </c>
      <c r="B45" s="42">
        <v>21.050410155999998</v>
      </c>
      <c r="C45" s="43">
        <v>12.109758789000001</v>
      </c>
      <c r="D45" s="3">
        <v>21.251000000000001</v>
      </c>
      <c r="E45" s="3">
        <v>12.548</v>
      </c>
      <c r="F45" s="42">
        <v>21.2835</v>
      </c>
      <c r="G45" s="44">
        <v>11.5025</v>
      </c>
      <c r="H45" s="42">
        <v>20.9</v>
      </c>
      <c r="I45" s="43">
        <v>12.69</v>
      </c>
      <c r="J45" s="3">
        <v>21.212900000000001</v>
      </c>
      <c r="K45" s="3">
        <v>9.1630000000000003</v>
      </c>
      <c r="L45" s="42">
        <v>21.216135600000001</v>
      </c>
      <c r="M45" s="43">
        <v>14.266335600000001</v>
      </c>
      <c r="N45" s="3">
        <v>20.456343243261099</v>
      </c>
      <c r="O45" s="3">
        <v>11.110741488</v>
      </c>
    </row>
    <row r="46" spans="1:17">
      <c r="A46" s="13">
        <v>1</v>
      </c>
      <c r="B46" s="42">
        <v>21.302740234000002</v>
      </c>
      <c r="C46" s="43">
        <v>14.051426758</v>
      </c>
      <c r="D46" s="3">
        <v>21.354000000000003</v>
      </c>
      <c r="E46" s="3">
        <v>14.356999999999999</v>
      </c>
      <c r="F46" s="42">
        <v>21.360499999999998</v>
      </c>
      <c r="G46" s="44">
        <v>12.710599999999999</v>
      </c>
      <c r="H46" s="42">
        <v>21.24</v>
      </c>
      <c r="I46" s="43">
        <v>14.61</v>
      </c>
      <c r="J46" s="3">
        <v>21.384</v>
      </c>
      <c r="K46" s="3">
        <v>9.9863</v>
      </c>
      <c r="L46" s="42">
        <v>21.346578000000001</v>
      </c>
      <c r="M46" s="43">
        <v>16.222971600000001</v>
      </c>
      <c r="N46" s="3">
        <v>21.201785843555498</v>
      </c>
      <c r="O46" s="3">
        <v>12.7084377485755</v>
      </c>
    </row>
    <row r="47" spans="1:17">
      <c r="A47" s="13">
        <v>2</v>
      </c>
      <c r="B47" s="42">
        <v>21.358339844</v>
      </c>
      <c r="C47" s="43">
        <v>15.702271483999999</v>
      </c>
      <c r="D47" s="3">
        <v>21.38</v>
      </c>
      <c r="E47" s="3">
        <v>16.245000000000001</v>
      </c>
      <c r="F47" s="42">
        <v>21.38</v>
      </c>
      <c r="G47" s="44">
        <v>14.4855</v>
      </c>
      <c r="H47" s="42">
        <v>21.36</v>
      </c>
      <c r="I47" s="43">
        <v>16.73</v>
      </c>
      <c r="J47" s="3">
        <v>21.384</v>
      </c>
      <c r="K47" s="3">
        <v>11.686400000000001</v>
      </c>
      <c r="L47" s="42">
        <v>21.376515600000001</v>
      </c>
      <c r="M47" s="43">
        <v>18.143254800000001</v>
      </c>
      <c r="N47" s="3">
        <v>21.357887724137999</v>
      </c>
      <c r="O47" s="3">
        <v>14.574319886166201</v>
      </c>
    </row>
    <row r="48" spans="1:17">
      <c r="A48" s="13">
        <v>3</v>
      </c>
      <c r="B48" s="42"/>
      <c r="C48" s="43">
        <v>17.701675780999999</v>
      </c>
      <c r="D48" s="3">
        <v>21.38</v>
      </c>
      <c r="E48" s="3">
        <v>18.419999999999998</v>
      </c>
      <c r="F48" s="42"/>
      <c r="G48" s="44">
        <v>17.0931</v>
      </c>
      <c r="H48" s="42"/>
      <c r="I48" s="43">
        <v>18.55</v>
      </c>
      <c r="J48" s="3">
        <v>21.384</v>
      </c>
      <c r="K48" s="3">
        <v>13.963800000000001</v>
      </c>
      <c r="L48" s="42">
        <v>21.3829308</v>
      </c>
      <c r="M48" s="43">
        <v>19.551391200000001</v>
      </c>
      <c r="N48" s="3">
        <v>21.383165014838401</v>
      </c>
      <c r="O48" s="3">
        <v>16.669704744000001</v>
      </c>
    </row>
    <row r="49" spans="1:17">
      <c r="A49" s="13">
        <v>4</v>
      </c>
      <c r="B49" s="42"/>
      <c r="C49" s="43">
        <v>19.091634765999999</v>
      </c>
      <c r="D49" s="3">
        <v>21.38</v>
      </c>
      <c r="E49" s="3">
        <v>19.850999999999999</v>
      </c>
      <c r="F49" s="42"/>
      <c r="G49" s="44">
        <v>18.893599999999999</v>
      </c>
      <c r="H49" s="42"/>
      <c r="I49" s="43">
        <v>19.920000000000002</v>
      </c>
      <c r="J49" s="3">
        <v>21.384</v>
      </c>
      <c r="K49" s="3">
        <v>16.690200000000001</v>
      </c>
      <c r="L49" s="42">
        <v>21.384</v>
      </c>
      <c r="M49" s="43">
        <v>20.516878800000001</v>
      </c>
      <c r="N49" s="3">
        <v>21.384</v>
      </c>
      <c r="O49" s="3">
        <v>18.749213208</v>
      </c>
    </row>
    <row r="50" spans="1:17">
      <c r="A50" s="13">
        <v>5</v>
      </c>
      <c r="B50" s="42"/>
      <c r="C50" s="43">
        <v>20.071021484000003</v>
      </c>
      <c r="D50" s="3">
        <v>21.38</v>
      </c>
      <c r="E50" s="3">
        <v>20.771999999999998</v>
      </c>
      <c r="F50" s="42"/>
      <c r="G50" s="44">
        <v>20.046924799999999</v>
      </c>
      <c r="H50" s="42"/>
      <c r="I50" s="43">
        <v>20.77</v>
      </c>
      <c r="J50" s="3">
        <v>21.384</v>
      </c>
      <c r="K50" s="3">
        <v>18.550599999999999</v>
      </c>
      <c r="L50" s="42">
        <v>21.384</v>
      </c>
      <c r="M50" s="43">
        <v>21.046132799999999</v>
      </c>
      <c r="N50" s="3">
        <v>21.384</v>
      </c>
      <c r="O50" s="3">
        <v>20.1741257026829</v>
      </c>
    </row>
    <row r="51" spans="1:17">
      <c r="A51" s="13">
        <v>6</v>
      </c>
      <c r="B51" s="42"/>
      <c r="C51" s="43">
        <v>20.838707030999998</v>
      </c>
      <c r="D51" s="3">
        <v>21.38</v>
      </c>
      <c r="E51" s="3">
        <v>21.178999999999998</v>
      </c>
      <c r="F51" s="42"/>
      <c r="G51" s="44">
        <v>20.775910400000001</v>
      </c>
      <c r="H51" s="42"/>
      <c r="I51" s="43"/>
      <c r="J51" s="3">
        <v>21.384</v>
      </c>
      <c r="K51" s="3">
        <v>19.8123</v>
      </c>
      <c r="L51" s="42">
        <v>21.384</v>
      </c>
      <c r="M51" s="43">
        <v>21.2631804</v>
      </c>
      <c r="N51" s="3">
        <v>21.384</v>
      </c>
      <c r="O51" s="3">
        <v>20.820446553301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-3.0330087648894306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1.5693488836767027</v>
      </c>
      <c r="D54" s="31">
        <f t="shared" si="0"/>
        <v>-3.6574984697776509</v>
      </c>
      <c r="E54" s="31">
        <f t="shared" si="0"/>
        <v>1.3377680075445753</v>
      </c>
      <c r="F54" s="31">
        <f t="shared" si="0"/>
        <v>-3.7698758563123924</v>
      </c>
      <c r="G54" s="31">
        <f t="shared" si="0"/>
        <v>2.1982754504515696</v>
      </c>
      <c r="H54" s="31">
        <f t="shared" si="0"/>
        <v>-3.2745429472390897</v>
      </c>
      <c r="I54" s="31">
        <f t="shared" si="0"/>
        <v>1.1790575241176788</v>
      </c>
      <c r="J54" s="31">
        <f t="shared" si="0"/>
        <v>-2.7473674943066277</v>
      </c>
      <c r="K54" s="31">
        <f t="shared" si="0"/>
        <v>3.3896743609582893</v>
      </c>
      <c r="L54" s="31">
        <f t="shared" si="0"/>
        <v>-3.6733501800152224</v>
      </c>
      <c r="M54" s="31">
        <f t="shared" si="0"/>
        <v>0.37397542370494197</v>
      </c>
      <c r="N54" s="31">
        <f t="shared" si="0"/>
        <v>-2.2346867889993574</v>
      </c>
      <c r="O54" s="31">
        <f t="shared" si="0"/>
        <v>2.1988132638279878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5" zoomScaleNormal="85" workbookViewId="0">
      <selection activeCell="K54" sqref="K54"/>
    </sheetView>
  </sheetViews>
  <sheetFormatPr defaultColWidth="9" defaultRowHeight="12.5"/>
  <cols>
    <col min="1" max="1" width="7.6328125" style="3" customWidth="1"/>
    <col min="2" max="2" width="10.36328125" style="3" customWidth="1"/>
    <col min="3" max="3" width="9.90625" style="4" customWidth="1"/>
    <col min="4" max="4" width="9.08984375" style="4" customWidth="1"/>
    <col min="5" max="5" width="10.90625" style="3" customWidth="1"/>
    <col min="6" max="6" width="9.81640625" style="3" customWidth="1"/>
    <col min="7" max="7" width="9.453125" style="3" customWidth="1"/>
    <col min="8" max="8" width="10.36328125" style="3" customWidth="1"/>
    <col min="9" max="9" width="9.1796875" style="3" customWidth="1"/>
    <col min="10" max="10" width="11.6328125" style="3" customWidth="1"/>
    <col min="11" max="11" width="10.1796875" style="3" customWidth="1"/>
    <col min="12" max="12" width="10.6328125" style="3" customWidth="1"/>
    <col min="13" max="13" width="9.81640625" style="3" customWidth="1"/>
    <col min="14" max="14" width="9.90625" style="3" customWidth="1"/>
    <col min="15" max="15" width="9.6328125" style="3" customWidth="1"/>
    <col min="16" max="17" width="7.6328125" style="3" customWidth="1"/>
    <col min="18" max="16384" width="9" style="3"/>
  </cols>
  <sheetData>
    <row r="1" spans="1:19" ht="13">
      <c r="A1" s="2" t="s">
        <v>35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-7.4453270877812399</v>
      </c>
      <c r="D4" s="41">
        <f>STDEV(B54,D54,F54,H54,J54,L54,N54,P54)</f>
        <v>0.4103952314657317</v>
      </c>
      <c r="E4" s="41">
        <f>ABS(MIN(B54,D54,F54,H54,J54,L54,N54,P54)-MAX(B54,D54,F54,H54,J54,L54,N54,P54))</f>
        <v>1.1392093357818842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1.4301021197056281</v>
      </c>
      <c r="R4" s="41">
        <f>STDEV(C54,E54,G54,I54,K54,M54,O54,Q54)</f>
        <v>1.1510139848501029</v>
      </c>
      <c r="S4" s="41">
        <f>ABS(MIN(C54,E54,G54,I54,K54,M54,O54,Q54)-MAX(C54,E54,G54,I54,K54,M54,O54,Q54))</f>
        <v>3.7564726578938203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40.5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79</v>
      </c>
      <c r="K34" s="11" t="s">
        <v>80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 ht="13.5">
      <c r="A35" s="13">
        <v>-10</v>
      </c>
      <c r="B35" s="42">
        <v>10.749736327999999</v>
      </c>
      <c r="C35" s="42"/>
      <c r="D35" s="42">
        <v>10.546999999999999</v>
      </c>
      <c r="E35" s="42">
        <v>8.7999999999999995E-2</v>
      </c>
      <c r="F35" s="47">
        <v>11.1774</v>
      </c>
      <c r="G35" s="44"/>
      <c r="H35" s="42">
        <v>10.653684289584195</v>
      </c>
      <c r="I35" s="42"/>
      <c r="J35" s="42">
        <v>10.4354</v>
      </c>
      <c r="K35" s="42">
        <v>0</v>
      </c>
      <c r="L35" s="42">
        <v>10.9464696</v>
      </c>
      <c r="M35" s="42">
        <v>1.8080172000000001</v>
      </c>
      <c r="N35" s="42">
        <v>10.4370749912969</v>
      </c>
      <c r="O35" s="42">
        <v>3.3281088508725902E-2</v>
      </c>
      <c r="P35" s="42"/>
      <c r="Q35" s="42"/>
    </row>
    <row r="36" spans="1:17" ht="13.5">
      <c r="A36" s="13">
        <v>-9</v>
      </c>
      <c r="B36" s="42">
        <v>11.254399414000002</v>
      </c>
      <c r="C36" s="42">
        <v>0.56881439199999995</v>
      </c>
      <c r="D36" s="42">
        <v>11.234999999999999</v>
      </c>
      <c r="E36" s="42">
        <v>0.33999999999999997</v>
      </c>
      <c r="F36" s="47">
        <v>12.3728</v>
      </c>
      <c r="G36" s="47">
        <v>0.14330000000000001</v>
      </c>
      <c r="H36" s="42">
        <v>11.563319724202996</v>
      </c>
      <c r="I36" s="42"/>
      <c r="J36" s="42">
        <v>10.6065</v>
      </c>
      <c r="K36" s="42">
        <v>0</v>
      </c>
      <c r="L36" s="42">
        <v>12.157873200000001</v>
      </c>
      <c r="M36" s="42">
        <v>3.0514967999999998</v>
      </c>
      <c r="N36" s="42">
        <v>11.0161419536028</v>
      </c>
      <c r="O36" s="42">
        <v>8.2662834355240203E-2</v>
      </c>
      <c r="P36" s="42"/>
      <c r="Q36" s="42"/>
    </row>
    <row r="37" spans="1:17" ht="13.5">
      <c r="A37" s="13">
        <v>-8</v>
      </c>
      <c r="B37" s="42">
        <v>13.181097655999999</v>
      </c>
      <c r="C37" s="42">
        <v>1.3578840330000002</v>
      </c>
      <c r="D37" s="42">
        <v>13.051</v>
      </c>
      <c r="E37" s="42">
        <v>1.1759999999999999</v>
      </c>
      <c r="F37" s="47">
        <v>15.392200000000001</v>
      </c>
      <c r="G37" s="47">
        <v>0.73770000000000002</v>
      </c>
      <c r="H37" s="42">
        <v>13.365111607541829</v>
      </c>
      <c r="I37" s="42">
        <v>1.9662182173372291</v>
      </c>
      <c r="J37" s="42">
        <v>12.028499999999999</v>
      </c>
      <c r="K37" s="42">
        <v>0</v>
      </c>
      <c r="L37" s="42">
        <v>14.643763199999999</v>
      </c>
      <c r="M37" s="42">
        <v>4.5622764</v>
      </c>
      <c r="N37" s="42">
        <v>12.843251784</v>
      </c>
      <c r="O37" s="42">
        <v>0.43094211804270799</v>
      </c>
      <c r="P37" s="42"/>
      <c r="Q37" s="42"/>
    </row>
    <row r="38" spans="1:17" ht="13.5">
      <c r="A38" s="13">
        <v>-7</v>
      </c>
      <c r="B38" s="42">
        <v>15.922526367</v>
      </c>
      <c r="C38" s="42">
        <v>2.735013672</v>
      </c>
      <c r="D38" s="42">
        <v>16.061999999999998</v>
      </c>
      <c r="E38" s="42">
        <v>2.5430000000000001</v>
      </c>
      <c r="F38" s="47">
        <v>18.4801</v>
      </c>
      <c r="G38" s="47">
        <v>2.2345999999999999</v>
      </c>
      <c r="H38" s="42">
        <v>15.823564504448779</v>
      </c>
      <c r="I38" s="42">
        <v>3.5034951641671985</v>
      </c>
      <c r="J38" s="42">
        <v>15.428599999999999</v>
      </c>
      <c r="K38" s="42">
        <v>0</v>
      </c>
      <c r="L38" s="42">
        <v>17.699536800000001</v>
      </c>
      <c r="M38" s="42">
        <v>6.0473952000000004</v>
      </c>
      <c r="N38" s="42">
        <v>14.936291560355</v>
      </c>
      <c r="O38" s="42">
        <v>1.31057874501517</v>
      </c>
      <c r="P38" s="42"/>
      <c r="Q38" s="42"/>
    </row>
    <row r="39" spans="1:17" ht="13.5">
      <c r="A39" s="13">
        <v>-6</v>
      </c>
      <c r="B39" s="42">
        <v>19.001822265999998</v>
      </c>
      <c r="C39" s="42">
        <v>4.3901352539999996</v>
      </c>
      <c r="D39" s="42">
        <v>18.811999999999998</v>
      </c>
      <c r="E39" s="42">
        <v>4.4859999999999998</v>
      </c>
      <c r="F39" s="47">
        <v>19.8123</v>
      </c>
      <c r="G39" s="47">
        <v>3.6631</v>
      </c>
      <c r="H39" s="42">
        <v>18.159661944124302</v>
      </c>
      <c r="I39" s="42">
        <v>5.1539003218899406</v>
      </c>
      <c r="J39" s="42">
        <v>18.3047</v>
      </c>
      <c r="K39" s="42">
        <v>0.2382</v>
      </c>
      <c r="L39" s="42">
        <v>19.9106424</v>
      </c>
      <c r="M39" s="42">
        <v>7.4170404000000003</v>
      </c>
      <c r="N39" s="42">
        <v>18.053044244442201</v>
      </c>
      <c r="O39" s="42">
        <v>2.9625521584692902</v>
      </c>
      <c r="P39" s="42"/>
      <c r="Q39" s="42"/>
    </row>
    <row r="40" spans="1:17" ht="13.5">
      <c r="A40" s="13">
        <v>-5</v>
      </c>
      <c r="B40" s="42">
        <v>20.483734375000001</v>
      </c>
      <c r="C40" s="42">
        <v>5.9853818360000002</v>
      </c>
      <c r="D40" s="42">
        <v>20.536999999999999</v>
      </c>
      <c r="E40" s="42">
        <v>6.4859999999999998</v>
      </c>
      <c r="F40" s="47">
        <v>20.934899999999999</v>
      </c>
      <c r="G40" s="47">
        <v>5.6432000000000002</v>
      </c>
      <c r="H40" s="42">
        <v>19.894210888323592</v>
      </c>
      <c r="I40" s="42">
        <v>6.8376830170933536</v>
      </c>
      <c r="J40" s="42">
        <v>20.496600000000001</v>
      </c>
      <c r="K40" s="42">
        <v>0.85350000000000004</v>
      </c>
      <c r="L40" s="42">
        <v>20.897514000000001</v>
      </c>
      <c r="M40" s="42">
        <v>8.6915268000000001</v>
      </c>
      <c r="N40" s="42">
        <v>20.161815279712101</v>
      </c>
      <c r="O40" s="42">
        <v>5.0092164434526003</v>
      </c>
      <c r="P40" s="42"/>
      <c r="Q40" s="42"/>
    </row>
    <row r="41" spans="1:17" ht="13.5">
      <c r="A41" s="13">
        <v>-4</v>
      </c>
      <c r="B41" s="42">
        <v>21.161605469000001</v>
      </c>
      <c r="C41" s="42">
        <v>7.5613823240000002</v>
      </c>
      <c r="D41" s="42">
        <v>21.169999999999998</v>
      </c>
      <c r="E41" s="42">
        <v>8.0719999999999992</v>
      </c>
      <c r="F41" s="47">
        <v>21.339099999999998</v>
      </c>
      <c r="G41" s="47">
        <v>6.8685</v>
      </c>
      <c r="H41" s="42">
        <v>20.836482811180577</v>
      </c>
      <c r="I41" s="42">
        <v>8.2456195858555716</v>
      </c>
      <c r="J41" s="42">
        <v>21.180900000000001</v>
      </c>
      <c r="K41" s="42">
        <v>2.1932</v>
      </c>
      <c r="L41" s="42">
        <v>21.274941600000002</v>
      </c>
      <c r="M41" s="42">
        <v>9.8879615999999988</v>
      </c>
      <c r="N41" s="42">
        <v>21.1103074463525</v>
      </c>
      <c r="O41" s="42">
        <v>6.9984520882487704</v>
      </c>
      <c r="P41" s="42"/>
      <c r="Q41" s="42"/>
    </row>
    <row r="42" spans="1:17" ht="13.5">
      <c r="A42" s="13">
        <v>-3</v>
      </c>
      <c r="B42" s="42">
        <v>21.349785155999999</v>
      </c>
      <c r="C42" s="42">
        <v>9.0283251950000007</v>
      </c>
      <c r="D42" s="42">
        <v>21.337</v>
      </c>
      <c r="E42" s="42">
        <v>9.3409999999999993</v>
      </c>
      <c r="F42" s="47">
        <v>21.360499999999998</v>
      </c>
      <c r="G42" s="47">
        <v>8.4274000000000004</v>
      </c>
      <c r="H42" s="42">
        <v>21.227328641480007</v>
      </c>
      <c r="I42" s="42">
        <v>9.370912566179749</v>
      </c>
      <c r="J42" s="42">
        <v>21.3626</v>
      </c>
      <c r="K42" s="42">
        <v>4.2176999999999998</v>
      </c>
      <c r="L42" s="42">
        <v>21.362615999999999</v>
      </c>
      <c r="M42" s="42">
        <v>10.990306800000001</v>
      </c>
      <c r="N42" s="42">
        <v>21.328577012473101</v>
      </c>
      <c r="O42" s="42">
        <v>8.8468202360614203</v>
      </c>
      <c r="P42" s="42"/>
      <c r="Q42" s="42"/>
    </row>
    <row r="43" spans="1:17" ht="13.5">
      <c r="A43" s="13">
        <v>-2</v>
      </c>
      <c r="B43" s="42">
        <v>21.377583984000001</v>
      </c>
      <c r="C43" s="42">
        <v>10.001296875</v>
      </c>
      <c r="D43" s="42">
        <v>21.38</v>
      </c>
      <c r="E43" s="42">
        <v>10.481999999999999</v>
      </c>
      <c r="F43" s="47">
        <v>21.375399999999999</v>
      </c>
      <c r="G43" s="47">
        <v>9.0625</v>
      </c>
      <c r="H43" s="42"/>
      <c r="I43" s="42">
        <v>10.387076587359815</v>
      </c>
      <c r="J43" s="42">
        <v>21.384</v>
      </c>
      <c r="K43" s="42">
        <v>5.8849</v>
      </c>
      <c r="L43" s="42">
        <v>21.378654000000001</v>
      </c>
      <c r="M43" s="42">
        <v>12.257308800000001</v>
      </c>
      <c r="N43" s="42">
        <v>21.3799907776251</v>
      </c>
      <c r="O43" s="42">
        <v>9.8745007562017904</v>
      </c>
      <c r="P43" s="42"/>
      <c r="Q43" s="42"/>
    </row>
    <row r="44" spans="1:17" ht="13.5">
      <c r="A44" s="13">
        <v>-1</v>
      </c>
      <c r="B44" s="42">
        <v>21.384</v>
      </c>
      <c r="C44" s="42">
        <v>11.267229492</v>
      </c>
      <c r="D44" s="42">
        <v>21.38</v>
      </c>
      <c r="E44" s="42">
        <v>11.806000000000001</v>
      </c>
      <c r="F44" s="47">
        <v>21.38</v>
      </c>
      <c r="G44" s="47">
        <v>10.542299999999999</v>
      </c>
      <c r="H44" s="42"/>
      <c r="I44" s="42">
        <v>11.522986855649437</v>
      </c>
      <c r="J44" s="42">
        <v>21.384</v>
      </c>
      <c r="K44" s="42">
        <v>7.1750999999999996</v>
      </c>
      <c r="L44" s="42">
        <v>21.3829308</v>
      </c>
      <c r="M44" s="42">
        <v>13.756327199999999</v>
      </c>
      <c r="N44" s="42">
        <v>21.384</v>
      </c>
      <c r="O44" s="42">
        <v>11.3256881326477</v>
      </c>
      <c r="P44" s="42"/>
      <c r="Q44" s="42"/>
    </row>
    <row r="45" spans="1:17" ht="13.5">
      <c r="A45" s="13">
        <v>0</v>
      </c>
      <c r="B45" s="42">
        <v>21.384</v>
      </c>
      <c r="C45" s="42">
        <v>12.800461914000001</v>
      </c>
      <c r="D45" s="42">
        <v>21.38</v>
      </c>
      <c r="E45" s="42">
        <v>13.430999999999999</v>
      </c>
      <c r="F45" s="47">
        <v>21.38</v>
      </c>
      <c r="G45" s="47">
        <v>11.333500000000001</v>
      </c>
      <c r="H45" s="42"/>
      <c r="I45" s="42">
        <v>13.073085186223077</v>
      </c>
      <c r="J45" s="42">
        <v>21.384</v>
      </c>
      <c r="K45" s="42">
        <v>8.5048999999999992</v>
      </c>
      <c r="L45" s="42">
        <v>21.384</v>
      </c>
      <c r="M45" s="43">
        <v>15.426417600000001</v>
      </c>
      <c r="N45" s="42">
        <v>21.384</v>
      </c>
      <c r="O45" s="42">
        <v>12.6053475676256</v>
      </c>
      <c r="P45" s="42"/>
      <c r="Q45" s="42"/>
    </row>
    <row r="46" spans="1:17" ht="13.5">
      <c r="A46" s="13">
        <v>1</v>
      </c>
      <c r="B46" s="42">
        <v>21.384</v>
      </c>
      <c r="C46" s="42">
        <v>14.145515625</v>
      </c>
      <c r="D46" s="42">
        <v>21.38</v>
      </c>
      <c r="E46" s="42">
        <v>15.003</v>
      </c>
      <c r="F46" s="47">
        <v>21.38</v>
      </c>
      <c r="G46" s="47">
        <v>12.9224</v>
      </c>
      <c r="H46" s="42"/>
      <c r="I46" s="42">
        <v>14.938679928951679</v>
      </c>
      <c r="J46" s="42">
        <v>21.384</v>
      </c>
      <c r="K46" s="42">
        <v>9.6561000000000003</v>
      </c>
      <c r="L46" s="42">
        <v>21.384</v>
      </c>
      <c r="M46" s="43">
        <v>17.1627984</v>
      </c>
      <c r="N46" s="42">
        <v>21.384</v>
      </c>
      <c r="O46" s="42">
        <v>14.4051452483769</v>
      </c>
      <c r="P46" s="42"/>
      <c r="Q46" s="42"/>
    </row>
    <row r="47" spans="1:17" ht="13.5">
      <c r="A47" s="13">
        <v>2</v>
      </c>
      <c r="B47" s="42">
        <v>21.384</v>
      </c>
      <c r="C47" s="42">
        <v>16.149197266000002</v>
      </c>
      <c r="D47" s="42">
        <v>21.38</v>
      </c>
      <c r="E47" s="42">
        <v>16.779999999999998</v>
      </c>
      <c r="F47" s="47">
        <v>21.38</v>
      </c>
      <c r="G47" s="47">
        <v>14.757099999999999</v>
      </c>
      <c r="H47" s="42"/>
      <c r="I47" s="42">
        <v>16.827008329561853</v>
      </c>
      <c r="J47" s="42">
        <v>21.384</v>
      </c>
      <c r="K47" s="42">
        <v>11.75</v>
      </c>
      <c r="L47" s="42">
        <v>21.384</v>
      </c>
      <c r="M47" s="43">
        <v>18.6960312</v>
      </c>
      <c r="N47" s="42">
        <v>21.384</v>
      </c>
      <c r="O47" s="42">
        <v>16.575772863426302</v>
      </c>
      <c r="P47" s="42"/>
      <c r="Q47" s="42"/>
    </row>
    <row r="48" spans="1:17" ht="13.5">
      <c r="A48" s="13">
        <v>3</v>
      </c>
      <c r="B48" s="42"/>
      <c r="C48" s="42">
        <v>17.712367188000002</v>
      </c>
      <c r="D48" s="42">
        <v>21.38</v>
      </c>
      <c r="E48" s="42">
        <v>18.613</v>
      </c>
      <c r="F48" s="42"/>
      <c r="G48" s="47">
        <v>17.517700000000001</v>
      </c>
      <c r="H48" s="42"/>
      <c r="I48" s="42">
        <v>18.462540776865627</v>
      </c>
      <c r="J48" s="42">
        <v>21.384</v>
      </c>
      <c r="K48" s="42">
        <v>13.903499999999999</v>
      </c>
      <c r="L48" s="42">
        <v>21.384</v>
      </c>
      <c r="M48" s="43">
        <v>19.794099599999999</v>
      </c>
      <c r="N48" s="42">
        <v>21.384</v>
      </c>
      <c r="O48" s="42">
        <v>18.529947351790501</v>
      </c>
      <c r="P48" s="42"/>
      <c r="Q48" s="42"/>
    </row>
    <row r="49" spans="1:17" ht="13.5">
      <c r="A49" s="13">
        <v>4</v>
      </c>
      <c r="B49" s="42"/>
      <c r="C49" s="42">
        <v>19.083082031</v>
      </c>
      <c r="D49" s="42">
        <v>21.38</v>
      </c>
      <c r="E49" s="42">
        <v>19.928000000000001</v>
      </c>
      <c r="F49" s="42"/>
      <c r="G49" s="47">
        <v>18.923200000000001</v>
      </c>
      <c r="H49" s="42"/>
      <c r="I49" s="42"/>
      <c r="J49" s="42">
        <v>21.384</v>
      </c>
      <c r="K49" s="42">
        <v>16.1463</v>
      </c>
      <c r="L49" s="42">
        <v>21.384</v>
      </c>
      <c r="M49" s="43">
        <v>20.602414800000002</v>
      </c>
      <c r="N49" s="42">
        <v>21.384</v>
      </c>
      <c r="O49" s="42">
        <v>19.899553559943701</v>
      </c>
      <c r="P49" s="42"/>
      <c r="Q49" s="42"/>
    </row>
    <row r="50" spans="1:17" ht="13.5">
      <c r="A50" s="13">
        <v>5</v>
      </c>
      <c r="B50" s="42"/>
      <c r="C50" s="42">
        <v>19.953410156</v>
      </c>
      <c r="D50" s="42">
        <v>21.38</v>
      </c>
      <c r="E50" s="42">
        <v>20.765999999999998</v>
      </c>
      <c r="F50" s="42"/>
      <c r="G50" s="47">
        <v>19.9261056</v>
      </c>
      <c r="H50" s="42"/>
      <c r="I50" s="42"/>
      <c r="J50" s="42">
        <v>21.384</v>
      </c>
      <c r="K50" s="42">
        <v>17.763999999999999</v>
      </c>
      <c r="L50" s="42">
        <v>21.384</v>
      </c>
      <c r="M50" s="43">
        <v>21.058963200000001</v>
      </c>
      <c r="N50" s="42">
        <v>21.384</v>
      </c>
      <c r="O50" s="42">
        <v>20.673948076762201</v>
      </c>
      <c r="P50" s="42"/>
      <c r="Q50" s="42"/>
    </row>
    <row r="51" spans="1:17" ht="13.5">
      <c r="A51" s="13">
        <v>6</v>
      </c>
      <c r="B51" s="42"/>
      <c r="C51" s="42">
        <v>20.663359374999999</v>
      </c>
      <c r="D51" s="42">
        <v>21.38</v>
      </c>
      <c r="E51" s="42">
        <v>21.192000000000004</v>
      </c>
      <c r="F51" s="42"/>
      <c r="G51" s="47">
        <v>20.3694624</v>
      </c>
      <c r="H51" s="42"/>
      <c r="I51" s="42"/>
      <c r="J51" s="42">
        <v>21.384</v>
      </c>
      <c r="K51" s="42">
        <v>18.786100000000001</v>
      </c>
      <c r="L51" s="42">
        <v>21.384</v>
      </c>
      <c r="M51" s="43">
        <v>21.2546268</v>
      </c>
      <c r="N51" s="42">
        <v>21.384</v>
      </c>
      <c r="O51" s="42">
        <v>21.072608169704299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-7.3268932550321235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1.4270342772716731</v>
      </c>
      <c r="D54" s="31">
        <f t="shared" si="0"/>
        <v>-7.3395524744486647</v>
      </c>
      <c r="E54" s="31">
        <f t="shared" si="0"/>
        <v>0.97938155919217063</v>
      </c>
      <c r="F54" s="31">
        <f t="shared" si="0"/>
        <v>-8.1277377042153169</v>
      </c>
      <c r="G54" s="31">
        <f t="shared" si="0"/>
        <v>2.0830597800639779</v>
      </c>
      <c r="H54" s="31">
        <f t="shared" si="0"/>
        <v>-7.328879945309394</v>
      </c>
      <c r="I54" s="31">
        <f t="shared" si="0"/>
        <v>1.0169217280969038</v>
      </c>
      <c r="J54" s="31">
        <f t="shared" si="0"/>
        <v>-7.121532888343177</v>
      </c>
      <c r="K54" s="31">
        <f t="shared" si="0"/>
        <v>3.4936628068314493</v>
      </c>
      <c r="L54" s="31">
        <f t="shared" si="0"/>
        <v>-7.8841649786865711</v>
      </c>
      <c r="M54" s="31">
        <f t="shared" si="0"/>
        <v>-0.26280985106237098</v>
      </c>
      <c r="N54" s="31">
        <f t="shared" si="0"/>
        <v>-6.9885283684334327</v>
      </c>
      <c r="O54" s="31">
        <f t="shared" si="0"/>
        <v>1.2734645375455935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A4" zoomScale="70" zoomScaleNormal="70" workbookViewId="0">
      <selection activeCell="T53" sqref="T53"/>
    </sheetView>
  </sheetViews>
  <sheetFormatPr defaultColWidth="9" defaultRowHeight="12.5"/>
  <cols>
    <col min="1" max="2" width="7.6328125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34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-4.9126708061633773</v>
      </c>
      <c r="D4" s="41">
        <f>STDEV(B54,D54,F54,H54,J54,L54,N54,P54)</f>
        <v>0.49115852611513333</v>
      </c>
      <c r="E4" s="41">
        <f>ABS(MIN(B54,D54,F54,H54,J54,L54,N54,P54)-MAX(B54,D54,F54,H54,J54,L54,N54,P54))</f>
        <v>1.620348935029396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-1.8348209571202199</v>
      </c>
      <c r="R4" s="41">
        <f>STDEV(C54,E54,G54,I54,K54,M54,O54,Q54)</f>
        <v>0.45670287639056484</v>
      </c>
      <c r="S4" s="41">
        <f>ABS(MIN(C54,E54,G54,I54,K54,M54,O54,Q54)-MAX(C54,E54,G54,I54,K54,M54,O54,Q54))</f>
        <v>1.1297322573551445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40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81</v>
      </c>
      <c r="K34" s="11" t="s">
        <v>82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1.7456280519999998</v>
      </c>
      <c r="C35" s="42"/>
      <c r="D35" s="3">
        <v>1.2642</v>
      </c>
      <c r="E35" s="3">
        <v>3.354E-2</v>
      </c>
      <c r="F35" s="42">
        <v>1.6685000000000001</v>
      </c>
      <c r="G35" s="44"/>
      <c r="H35" s="42">
        <v>1.44</v>
      </c>
      <c r="I35" s="42"/>
      <c r="J35" s="42">
        <v>1.4241999999999999</v>
      </c>
      <c r="K35" s="42">
        <v>4.1300000000000003E-2</v>
      </c>
      <c r="L35" s="42">
        <v>1.4373180000000001</v>
      </c>
      <c r="M35" s="42">
        <v>0.20356199999999999</v>
      </c>
      <c r="N35" s="42">
        <v>0.771782125564202</v>
      </c>
      <c r="O35" s="42">
        <v>0</v>
      </c>
      <c r="P35" s="42"/>
      <c r="Q35" s="42"/>
    </row>
    <row r="36" spans="1:17">
      <c r="A36" s="13">
        <v>-9</v>
      </c>
      <c r="B36" s="42">
        <v>2.0794799799999999</v>
      </c>
      <c r="C36" s="42">
        <v>0.30856799300000004</v>
      </c>
      <c r="D36" s="3">
        <v>1.7621399999999998</v>
      </c>
      <c r="E36" s="3">
        <v>0.21826799999999999</v>
      </c>
      <c r="F36" s="42">
        <v>1.9781</v>
      </c>
      <c r="G36" s="44">
        <v>0.65380000000000005</v>
      </c>
      <c r="H36" s="42">
        <v>1.87</v>
      </c>
      <c r="I36" s="42"/>
      <c r="J36" s="42">
        <v>1.8447</v>
      </c>
      <c r="K36" s="42">
        <v>0.20380000000000001</v>
      </c>
      <c r="L36" s="42">
        <v>1.852698</v>
      </c>
      <c r="M36" s="42">
        <v>0.56708400000000003</v>
      </c>
      <c r="N36" s="42">
        <v>1.36941406620592</v>
      </c>
      <c r="O36" s="42">
        <v>1.6069018512322501E-2</v>
      </c>
      <c r="P36" s="42"/>
      <c r="Q36" s="42"/>
    </row>
    <row r="37" spans="1:17">
      <c r="A37" s="13">
        <v>-8</v>
      </c>
      <c r="B37" s="42">
        <v>2.428295898</v>
      </c>
      <c r="C37" s="42">
        <v>0.75645599399999996</v>
      </c>
      <c r="D37" s="3">
        <v>2.1744239999999997</v>
      </c>
      <c r="E37" s="3">
        <v>0.65480399999999994</v>
      </c>
      <c r="F37" s="42">
        <v>2.3972000000000002</v>
      </c>
      <c r="G37" s="44">
        <v>1.0871999999999999</v>
      </c>
      <c r="H37" s="42">
        <v>2.25</v>
      </c>
      <c r="I37" s="42">
        <v>1.06</v>
      </c>
      <c r="J37" s="42">
        <v>2.2549000000000001</v>
      </c>
      <c r="K37" s="42">
        <v>0.64500000000000002</v>
      </c>
      <c r="L37" s="42">
        <v>2.2324739999999998</v>
      </c>
      <c r="M37" s="42">
        <v>1.0567680000000002</v>
      </c>
      <c r="N37" s="42">
        <v>1.81345249403319</v>
      </c>
      <c r="O37" s="42">
        <v>0.17948779427771999</v>
      </c>
      <c r="P37" s="42"/>
      <c r="Q37" s="42"/>
    </row>
    <row r="38" spans="1:17">
      <c r="A38" s="13">
        <v>-7</v>
      </c>
      <c r="B38" s="42">
        <v>2.791560059</v>
      </c>
      <c r="C38" s="42">
        <v>1.2110520020000002</v>
      </c>
      <c r="D38" s="3">
        <v>2.58</v>
      </c>
      <c r="E38" s="3">
        <v>1.2280799999999998</v>
      </c>
      <c r="F38" s="42">
        <v>2.8694999999999999</v>
      </c>
      <c r="G38" s="44">
        <v>1.4923</v>
      </c>
      <c r="H38" s="42">
        <v>2.65</v>
      </c>
      <c r="I38" s="42">
        <v>1.55</v>
      </c>
      <c r="J38" s="42">
        <v>2.6497000000000002</v>
      </c>
      <c r="K38" s="42">
        <v>1.2358</v>
      </c>
      <c r="L38" s="42">
        <v>2.606058</v>
      </c>
      <c r="M38" s="42">
        <v>1.5317460000000001</v>
      </c>
      <c r="N38" s="42">
        <v>2.2394124784276399</v>
      </c>
      <c r="O38" s="42">
        <v>0.56763276192831402</v>
      </c>
      <c r="P38" s="42"/>
      <c r="Q38" s="42"/>
    </row>
    <row r="39" spans="1:17">
      <c r="A39" s="13">
        <v>-6</v>
      </c>
      <c r="B39" s="42">
        <v>3.1930080570000001</v>
      </c>
      <c r="C39" s="42">
        <v>1.6692600099999999</v>
      </c>
      <c r="D39" s="3">
        <v>3.0304679999999999</v>
      </c>
      <c r="E39" s="3">
        <v>1.739436</v>
      </c>
      <c r="F39" s="42">
        <v>3.4091</v>
      </c>
      <c r="G39" s="44">
        <v>1.9035</v>
      </c>
      <c r="H39" s="42">
        <v>3.09</v>
      </c>
      <c r="I39" s="42">
        <v>1.97</v>
      </c>
      <c r="J39" s="42">
        <v>3.1269999999999998</v>
      </c>
      <c r="K39" s="42">
        <v>1.7776000000000001</v>
      </c>
      <c r="L39" s="42">
        <v>3.0255660000000004</v>
      </c>
      <c r="M39" s="42">
        <v>1.9262280000000001</v>
      </c>
      <c r="N39" s="42">
        <v>2.6190061768588899</v>
      </c>
      <c r="O39" s="42">
        <v>1.17256687725943</v>
      </c>
      <c r="P39" s="42"/>
      <c r="Q39" s="42"/>
    </row>
    <row r="40" spans="1:17">
      <c r="A40" s="13">
        <v>-5</v>
      </c>
      <c r="B40" s="42">
        <v>3.6868200679999998</v>
      </c>
      <c r="C40" s="42">
        <v>2.051615967</v>
      </c>
      <c r="D40" s="3">
        <v>3.5836199999999998</v>
      </c>
      <c r="E40" s="3">
        <v>2.18526</v>
      </c>
      <c r="F40" s="42">
        <v>3.9238</v>
      </c>
      <c r="G40" s="44">
        <v>2.3136999999999999</v>
      </c>
      <c r="H40" s="42">
        <v>3.57</v>
      </c>
      <c r="I40" s="42">
        <v>2.37</v>
      </c>
      <c r="J40" s="42">
        <v>3.6480999999999999</v>
      </c>
      <c r="K40" s="42">
        <v>2.1981999999999999</v>
      </c>
      <c r="L40" s="42">
        <v>3.4961579999999999</v>
      </c>
      <c r="M40" s="42">
        <v>2.3222580000000002</v>
      </c>
      <c r="N40" s="42">
        <v>3.0792782660052702</v>
      </c>
      <c r="O40" s="42">
        <v>1.70824249199126</v>
      </c>
      <c r="P40" s="42"/>
      <c r="Q40" s="42"/>
    </row>
    <row r="41" spans="1:17">
      <c r="A41" s="13">
        <v>-4</v>
      </c>
      <c r="B41" s="42">
        <v>4.1605078129999997</v>
      </c>
      <c r="C41" s="42">
        <v>2.4308759769999999</v>
      </c>
      <c r="D41" s="3">
        <v>4.1522519999999998</v>
      </c>
      <c r="E41" s="3">
        <v>2.6145719999999999</v>
      </c>
      <c r="F41" s="42">
        <v>4.3977000000000004</v>
      </c>
      <c r="G41" s="44">
        <v>2.7688000000000001</v>
      </c>
      <c r="H41" s="42">
        <v>4.08</v>
      </c>
      <c r="I41" s="42">
        <v>2.78</v>
      </c>
      <c r="J41" s="42">
        <v>4.1383000000000001</v>
      </c>
      <c r="K41" s="42">
        <v>2.5670999999999999</v>
      </c>
      <c r="L41" s="42">
        <v>4.0173179999999995</v>
      </c>
      <c r="M41" s="42">
        <v>2.7131280000000002</v>
      </c>
      <c r="N41" s="42">
        <v>3.5937257847269701</v>
      </c>
      <c r="O41" s="42">
        <v>2.1836483320855802</v>
      </c>
      <c r="P41" s="42"/>
      <c r="Q41" s="42"/>
    </row>
    <row r="42" spans="1:17">
      <c r="A42" s="13">
        <v>-3</v>
      </c>
      <c r="B42" s="42">
        <v>4.5774360349999998</v>
      </c>
      <c r="C42" s="42">
        <v>2.8472880860000003</v>
      </c>
      <c r="D42" s="3">
        <v>4.6403879999999997</v>
      </c>
      <c r="E42" s="3">
        <v>3.1027079999999998</v>
      </c>
      <c r="F42" s="42">
        <v>4.7786</v>
      </c>
      <c r="G42" s="44">
        <v>3.2683</v>
      </c>
      <c r="H42" s="42">
        <v>4.53</v>
      </c>
      <c r="I42" s="42">
        <v>3.23</v>
      </c>
      <c r="J42" s="42">
        <v>4.6595000000000004</v>
      </c>
      <c r="K42" s="42">
        <v>3.0341</v>
      </c>
      <c r="L42" s="42">
        <v>4.4868779999999999</v>
      </c>
      <c r="M42" s="42">
        <v>3.1715940000000002</v>
      </c>
      <c r="N42" s="42">
        <v>4.2215158730255098</v>
      </c>
      <c r="O42" s="42">
        <v>2.6846076827774601</v>
      </c>
      <c r="P42" s="42"/>
      <c r="Q42" s="42"/>
    </row>
    <row r="43" spans="1:17">
      <c r="A43" s="13">
        <v>-2</v>
      </c>
      <c r="B43" s="42">
        <v>4.8586557619999997</v>
      </c>
      <c r="C43" s="42">
        <v>3.2585400389999997</v>
      </c>
      <c r="D43" s="3">
        <v>4.9572120000000002</v>
      </c>
      <c r="E43" s="3">
        <v>3.6285119999999997</v>
      </c>
      <c r="F43" s="42">
        <v>5.0132000000000003</v>
      </c>
      <c r="G43" s="44">
        <v>3.7378999999999998</v>
      </c>
      <c r="H43" s="42">
        <v>4.8600000000000003</v>
      </c>
      <c r="I43" s="42">
        <v>3.71</v>
      </c>
      <c r="J43" s="42">
        <v>4.9767999999999999</v>
      </c>
      <c r="K43" s="42">
        <v>3.5888</v>
      </c>
      <c r="L43" s="42">
        <v>4.8292440000000001</v>
      </c>
      <c r="M43" s="42">
        <v>3.6341880000000004</v>
      </c>
      <c r="N43" s="42">
        <v>4.7267636109762003</v>
      </c>
      <c r="O43" s="42">
        <v>3.1606260752371198</v>
      </c>
      <c r="P43" s="42"/>
      <c r="Q43" s="42"/>
    </row>
    <row r="44" spans="1:17">
      <c r="A44" s="13">
        <v>-1</v>
      </c>
      <c r="B44" s="42">
        <v>5.0423520509999999</v>
      </c>
      <c r="C44" s="42">
        <v>3.7348081049999999</v>
      </c>
      <c r="D44" s="3">
        <v>5.0903399999999994</v>
      </c>
      <c r="E44" s="3">
        <v>4.1470919999999998</v>
      </c>
      <c r="F44" s="42">
        <v>5.1109</v>
      </c>
      <c r="G44" s="44">
        <v>4.2054</v>
      </c>
      <c r="H44" s="42">
        <v>5.04</v>
      </c>
      <c r="I44" s="42">
        <v>4.1900000000000004</v>
      </c>
      <c r="J44" s="42">
        <v>5.1212999999999997</v>
      </c>
      <c r="K44" s="42">
        <v>4.0892999999999997</v>
      </c>
      <c r="L44" s="42">
        <v>5.0286780000000002</v>
      </c>
      <c r="M44" s="42">
        <v>4.1114879999999996</v>
      </c>
      <c r="N44" s="42">
        <v>5.0064573849699698</v>
      </c>
      <c r="O44" s="42">
        <v>3.6818463908389498</v>
      </c>
      <c r="P44" s="42"/>
      <c r="Q44" s="42"/>
    </row>
    <row r="45" spans="1:17">
      <c r="A45" s="13">
        <v>0</v>
      </c>
      <c r="B45" s="42">
        <v>5.1125278320000005</v>
      </c>
      <c r="C45" s="43">
        <v>4.1367719730000001</v>
      </c>
      <c r="D45" s="3">
        <v>5.1388439999999997</v>
      </c>
      <c r="E45" s="3">
        <v>4.6042679999999994</v>
      </c>
      <c r="F45" s="42">
        <v>5.1424000000000003</v>
      </c>
      <c r="G45" s="44">
        <v>4.6186999999999996</v>
      </c>
      <c r="H45" s="42">
        <v>5.12</v>
      </c>
      <c r="I45" s="43">
        <v>4.5999999999999996</v>
      </c>
      <c r="J45" s="42">
        <v>5.1523000000000003</v>
      </c>
      <c r="K45" s="42">
        <v>4.5098000000000003</v>
      </c>
      <c r="L45" s="42">
        <v>5.1223320000000001</v>
      </c>
      <c r="M45" s="43">
        <v>4.5369299999999999</v>
      </c>
      <c r="N45" s="42">
        <v>5.1307029612615196</v>
      </c>
      <c r="O45" s="43">
        <v>4.2751069150887604</v>
      </c>
      <c r="P45" s="42"/>
      <c r="Q45" s="42"/>
    </row>
    <row r="46" spans="1:17">
      <c r="A46" s="13">
        <v>1</v>
      </c>
      <c r="B46" s="42">
        <v>5.1450361330000005</v>
      </c>
      <c r="C46" s="43">
        <v>4.5444121090000005</v>
      </c>
      <c r="D46" s="3">
        <v>5.1558719999999996</v>
      </c>
      <c r="E46" s="3">
        <v>4.9118040000000001</v>
      </c>
      <c r="F46" s="42">
        <v>5.1547999999999998</v>
      </c>
      <c r="G46" s="44">
        <v>4.8958000000000004</v>
      </c>
      <c r="H46" s="42">
        <v>5.15</v>
      </c>
      <c r="I46" s="43">
        <v>4.8899999999999997</v>
      </c>
      <c r="J46" s="42">
        <v>5.1547999999999998</v>
      </c>
      <c r="K46" s="42">
        <v>4.8658999999999999</v>
      </c>
      <c r="L46" s="42">
        <v>5.1481320000000004</v>
      </c>
      <c r="M46" s="43">
        <v>4.8589140000000004</v>
      </c>
      <c r="N46" s="42">
        <v>5.1566259200583202</v>
      </c>
      <c r="O46" s="43">
        <v>4.7381820343112597</v>
      </c>
      <c r="P46" s="42"/>
      <c r="Q46" s="42"/>
    </row>
    <row r="47" spans="1:17">
      <c r="A47" s="13">
        <v>2</v>
      </c>
      <c r="B47" s="42">
        <v>5.1579360350000005</v>
      </c>
      <c r="C47" s="43">
        <v>4.796220215</v>
      </c>
      <c r="D47" s="3">
        <v>5.1579359999999994</v>
      </c>
      <c r="E47" s="3">
        <v>5.0671200000000001</v>
      </c>
      <c r="F47" s="42">
        <v>5.1595000000000004</v>
      </c>
      <c r="G47" s="44">
        <v>5.0669000000000004</v>
      </c>
      <c r="H47" s="42"/>
      <c r="I47" s="43">
        <v>5.05</v>
      </c>
      <c r="J47" s="42">
        <v>5.16</v>
      </c>
      <c r="K47" s="42">
        <v>5.0335999999999999</v>
      </c>
      <c r="L47" s="42">
        <v>5.1571619999999996</v>
      </c>
      <c r="M47" s="43">
        <v>5.0361599999999997</v>
      </c>
      <c r="N47" s="42">
        <v>5.1569039999999999</v>
      </c>
      <c r="O47" s="43">
        <v>4.98721066266355</v>
      </c>
      <c r="P47" s="42"/>
      <c r="Q47" s="42"/>
    </row>
    <row r="48" spans="1:17">
      <c r="A48" s="13">
        <v>3</v>
      </c>
      <c r="B48" s="42"/>
      <c r="C48" s="43">
        <v>4.9933320310000004</v>
      </c>
      <c r="D48" s="3">
        <v>5.1589679999999998</v>
      </c>
      <c r="E48" s="3">
        <v>5.1280079999999995</v>
      </c>
      <c r="F48" s="42"/>
      <c r="G48" s="44">
        <v>5.1002000000000001</v>
      </c>
      <c r="H48" s="42"/>
      <c r="I48" s="43">
        <v>5.12</v>
      </c>
      <c r="J48" s="42">
        <v>5.16</v>
      </c>
      <c r="K48" s="42">
        <v>5.1135999999999999</v>
      </c>
      <c r="L48" s="42">
        <v>5.159484</v>
      </c>
      <c r="M48" s="43">
        <v>5.1205259999999999</v>
      </c>
      <c r="N48" s="42">
        <v>5.158910208</v>
      </c>
      <c r="O48" s="43">
        <v>5.11977360767444</v>
      </c>
      <c r="P48" s="42"/>
      <c r="Q48" s="42"/>
    </row>
    <row r="49" spans="1:17">
      <c r="A49" s="13">
        <v>4</v>
      </c>
      <c r="B49" s="42"/>
      <c r="C49" s="43">
        <v>5.0841479490000001</v>
      </c>
      <c r="D49" s="3">
        <v>5.1589679999999998</v>
      </c>
      <c r="E49" s="3">
        <v>5.1517439999999999</v>
      </c>
      <c r="F49" s="42"/>
      <c r="G49" s="44">
        <v>5.1513999999999998</v>
      </c>
      <c r="H49" s="42"/>
      <c r="I49" s="43"/>
      <c r="J49" s="42">
        <v>5.16</v>
      </c>
      <c r="K49" s="42">
        <v>5.1444999999999999</v>
      </c>
      <c r="L49" s="42">
        <v>5.16</v>
      </c>
      <c r="M49" s="43">
        <v>5.1471</v>
      </c>
      <c r="N49" s="42">
        <v>5.1589679999999998</v>
      </c>
      <c r="O49" s="43">
        <v>5.1497033735025202</v>
      </c>
      <c r="P49" s="42"/>
      <c r="Q49" s="42"/>
    </row>
    <row r="50" spans="1:17">
      <c r="A50" s="13">
        <v>5</v>
      </c>
      <c r="B50" s="42"/>
      <c r="C50" s="43">
        <v>5.1212998049999996</v>
      </c>
      <c r="D50" s="3">
        <v>5.1589679999999998</v>
      </c>
      <c r="E50" s="3">
        <v>5.1584519999999996</v>
      </c>
      <c r="F50" s="42"/>
      <c r="G50" s="44"/>
      <c r="H50" s="42"/>
      <c r="I50" s="43"/>
      <c r="J50" s="42">
        <v>5.16</v>
      </c>
      <c r="K50" s="42">
        <v>5.1547999999999998</v>
      </c>
      <c r="L50" s="42">
        <v>5.16</v>
      </c>
      <c r="M50" s="43">
        <v>5.1558720000000005</v>
      </c>
      <c r="N50" s="42">
        <v>5.1599711040000003</v>
      </c>
      <c r="O50" s="43">
        <v>5.1554921301341903</v>
      </c>
      <c r="P50" s="42"/>
      <c r="Q50" s="42"/>
    </row>
    <row r="51" spans="1:17">
      <c r="A51" s="13">
        <v>6</v>
      </c>
      <c r="B51" s="42"/>
      <c r="C51" s="43">
        <v>5.151744141</v>
      </c>
      <c r="D51" s="3">
        <v>5.1589679999999998</v>
      </c>
      <c r="E51" s="3">
        <v>5.1589679999999998</v>
      </c>
      <c r="F51" s="42"/>
      <c r="G51" s="44"/>
      <c r="H51" s="42"/>
      <c r="I51" s="43"/>
      <c r="J51" s="42">
        <v>5.16</v>
      </c>
      <c r="K51" s="42">
        <v>5.16</v>
      </c>
      <c r="L51" s="42">
        <v>5.16</v>
      </c>
      <c r="M51" s="43">
        <v>5.159484</v>
      </c>
      <c r="N51" s="42">
        <v>5.16</v>
      </c>
      <c r="O51" s="43">
        <v>5.1587907016240599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-5.1425768804446275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-1.2450923179612556</v>
      </c>
      <c r="D54" s="31">
        <f t="shared" si="0"/>
        <v>-4.9464400227715064</v>
      </c>
      <c r="E54" s="31">
        <f t="shared" si="0"/>
        <v>-2.0291350239633594</v>
      </c>
      <c r="F54" s="31">
        <f t="shared" si="0"/>
        <v>-5.5888458459189287</v>
      </c>
      <c r="G54" s="31">
        <f t="shared" si="0"/>
        <v>-2.2552052440926649</v>
      </c>
      <c r="H54" s="31">
        <f t="shared" si="0"/>
        <v>-4.912409812154964</v>
      </c>
      <c r="I54" s="31">
        <f t="shared" si="0"/>
        <v>-2.1932175490439492</v>
      </c>
      <c r="J54" s="31">
        <f t="shared" si="0"/>
        <v>-5.0645214646521328</v>
      </c>
      <c r="K54" s="31">
        <f t="shared" si="0"/>
        <v>-1.9506437494528328</v>
      </c>
      <c r="L54" s="31">
        <f t="shared" si="0"/>
        <v>-4.7654047063119496</v>
      </c>
      <c r="M54" s="31">
        <f t="shared" si="0"/>
        <v>-2.0449798285899563</v>
      </c>
      <c r="N54" s="31">
        <f t="shared" si="0"/>
        <v>-3.9684969108895327</v>
      </c>
      <c r="O54" s="31">
        <f t="shared" si="0"/>
        <v>-1.1254729867375204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0" zoomScaleNormal="80" workbookViewId="0">
      <selection activeCell="J34" sqref="J34"/>
    </sheetView>
  </sheetViews>
  <sheetFormatPr defaultColWidth="9" defaultRowHeight="12.5"/>
  <cols>
    <col min="1" max="2" width="7.6328125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33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-7.4088598463308371</v>
      </c>
      <c r="D4" s="41">
        <f>STDEV(B54,D54,F54,H54,J54,L54,N54,P54)</f>
        <v>0.44506158109651006</v>
      </c>
      <c r="E4" s="41">
        <f>ABS(MIN(B54,D54,F54,H54,J54,L54,N54,P54)-MAX(B54,D54,F54,H54,J54,L54,N54,P54))</f>
        <v>1.2205142158931821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-1.8630111309075275</v>
      </c>
      <c r="R4" s="41">
        <f>STDEV(C54,E54,G54,I54,K54,M54,O54,Q54)</f>
        <v>0.45514693998003258</v>
      </c>
      <c r="S4" s="41">
        <f>ABS(MIN(C54,E54,G54,I54,K54,M54,O54,Q54)-MAX(C54,E54,G54,I54,K54,M54,O54,Q54))</f>
        <v>1.2604947797757973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3.25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79</v>
      </c>
      <c r="K34" s="11" t="s">
        <v>80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2.7022919920000001</v>
      </c>
      <c r="C35" s="42"/>
      <c r="D35" s="3">
        <v>2.4303599999999999</v>
      </c>
      <c r="E35" s="3">
        <v>5.7276000000000001E-2</v>
      </c>
      <c r="F35" s="42">
        <v>2.6494</v>
      </c>
      <c r="G35" s="44"/>
      <c r="H35" s="42">
        <v>2.315831940365892</v>
      </c>
      <c r="I35" s="42">
        <v>0.26404322143902881</v>
      </c>
      <c r="J35" s="42">
        <v>2.4870999999999999</v>
      </c>
      <c r="K35" s="42">
        <v>6.1899999999999997E-2</v>
      </c>
      <c r="L35" s="42">
        <v>2.3699880000000002</v>
      </c>
      <c r="M35" s="42">
        <v>0.28999200000000003</v>
      </c>
      <c r="N35" s="42">
        <v>2.2337967246340198</v>
      </c>
      <c r="O35" s="42">
        <v>1.6336461122498501E-2</v>
      </c>
      <c r="P35" s="42"/>
      <c r="Q35" s="42"/>
    </row>
    <row r="36" spans="1:17" ht="13.5">
      <c r="A36" s="13">
        <v>-9</v>
      </c>
      <c r="B36" s="42">
        <v>3.0970319819999999</v>
      </c>
      <c r="C36" s="42">
        <v>0.21310800200000002</v>
      </c>
      <c r="D36" s="3">
        <v>2.8581239999999997</v>
      </c>
      <c r="E36" s="3">
        <v>0.27864</v>
      </c>
      <c r="F36" s="42">
        <v>3.0979999999999999</v>
      </c>
      <c r="G36" s="47">
        <v>0.61509999999999998</v>
      </c>
      <c r="H36" s="42">
        <v>2.7143265229047517</v>
      </c>
      <c r="I36" s="42">
        <v>0.61797277773691361</v>
      </c>
      <c r="J36" s="42">
        <v>2.9514999999999998</v>
      </c>
      <c r="K36" s="42">
        <v>0.28899999999999998</v>
      </c>
      <c r="L36" s="42">
        <v>2.7763380000000004</v>
      </c>
      <c r="M36" s="42">
        <v>0.67389599999999994</v>
      </c>
      <c r="N36" s="42">
        <v>2.60262847622838</v>
      </c>
      <c r="O36" s="42">
        <v>0.150694013665717</v>
      </c>
      <c r="P36" s="42"/>
      <c r="Q36" s="42"/>
    </row>
    <row r="37" spans="1:17" ht="13.5">
      <c r="A37" s="13">
        <v>-8</v>
      </c>
      <c r="B37" s="42">
        <v>3.5129279789999996</v>
      </c>
      <c r="C37" s="42">
        <v>0.58875598100000004</v>
      </c>
      <c r="D37" s="3">
        <v>3.3668999999999998</v>
      </c>
      <c r="E37" s="3">
        <v>0.714144</v>
      </c>
      <c r="F37" s="42">
        <v>3.6364999999999998</v>
      </c>
      <c r="G37" s="47">
        <v>1.1048</v>
      </c>
      <c r="H37" s="42">
        <v>3.1437941365959374</v>
      </c>
      <c r="I37" s="42">
        <v>1.0832149902149408</v>
      </c>
      <c r="J37" s="42">
        <v>3.4159000000000002</v>
      </c>
      <c r="K37" s="42">
        <v>0.73529999999999995</v>
      </c>
      <c r="L37" s="42">
        <v>3.2071980000000004</v>
      </c>
      <c r="M37" s="42">
        <v>1.1401020000000002</v>
      </c>
      <c r="N37" s="42">
        <v>3.0183969992205801</v>
      </c>
      <c r="O37" s="42">
        <v>0.49579872992921598</v>
      </c>
      <c r="P37" s="42"/>
      <c r="Q37" s="42"/>
    </row>
    <row r="38" spans="1:17" ht="13.5">
      <c r="A38" s="13">
        <v>-7</v>
      </c>
      <c r="B38" s="42">
        <v>3.9974519040000001</v>
      </c>
      <c r="C38" s="42">
        <v>1.0015560299999999</v>
      </c>
      <c r="D38" s="3">
        <v>3.9370799999999999</v>
      </c>
      <c r="E38" s="3">
        <v>1.2801959999999999</v>
      </c>
      <c r="F38" s="42">
        <v>4.0773000000000001</v>
      </c>
      <c r="G38" s="47">
        <v>1.4923</v>
      </c>
      <c r="H38" s="42">
        <v>3.6050574594941813</v>
      </c>
      <c r="I38" s="42">
        <v>1.551253952008345</v>
      </c>
      <c r="J38" s="42">
        <v>3.87</v>
      </c>
      <c r="K38" s="42">
        <v>1.3055000000000001</v>
      </c>
      <c r="L38" s="42">
        <v>3.6739199999999999</v>
      </c>
      <c r="M38" s="42">
        <v>1.597278</v>
      </c>
      <c r="N38" s="42">
        <v>3.5050794827690499</v>
      </c>
      <c r="O38" s="42">
        <v>1.03210603881343</v>
      </c>
      <c r="P38" s="42"/>
      <c r="Q38" s="42"/>
    </row>
    <row r="39" spans="1:17" ht="13.5">
      <c r="A39" s="13">
        <v>-6</v>
      </c>
      <c r="B39" s="42">
        <v>4.3669082029999995</v>
      </c>
      <c r="C39" s="42">
        <v>1.485047974</v>
      </c>
      <c r="D39" s="3">
        <v>4.4525639999999997</v>
      </c>
      <c r="E39" s="3">
        <v>1.7796839999999998</v>
      </c>
      <c r="F39" s="42">
        <v>4.5677000000000003</v>
      </c>
      <c r="G39" s="47">
        <v>1.9101999999999999</v>
      </c>
      <c r="H39" s="42">
        <v>4.088155739451059</v>
      </c>
      <c r="I39" s="42">
        <v>1.9754337484120632</v>
      </c>
      <c r="J39" s="42">
        <v>4.3807999999999998</v>
      </c>
      <c r="K39" s="42">
        <v>1.8241000000000001</v>
      </c>
      <c r="L39" s="42">
        <v>4.1424479999999999</v>
      </c>
      <c r="M39" s="42">
        <v>1.99692</v>
      </c>
      <c r="N39" s="42">
        <v>4.1483418148934899</v>
      </c>
      <c r="O39" s="42">
        <v>1.5972864851650299</v>
      </c>
      <c r="P39" s="42"/>
      <c r="Q39" s="42"/>
    </row>
    <row r="40" spans="1:17" ht="13.5">
      <c r="A40" s="13">
        <v>-5</v>
      </c>
      <c r="B40" s="42">
        <v>4.7317202150000002</v>
      </c>
      <c r="C40" s="42">
        <v>1.8797879639999999</v>
      </c>
      <c r="D40" s="3">
        <v>4.8488519999999999</v>
      </c>
      <c r="E40" s="3">
        <v>2.2296359999999997</v>
      </c>
      <c r="F40" s="42">
        <v>4.8266999999999998</v>
      </c>
      <c r="G40" s="47">
        <v>2.3296999999999999</v>
      </c>
      <c r="H40" s="42">
        <v>4.5244060579668615</v>
      </c>
      <c r="I40" s="42">
        <v>2.3723385318396688</v>
      </c>
      <c r="J40" s="42">
        <v>4.8349000000000002</v>
      </c>
      <c r="K40" s="42">
        <v>2.2290999999999999</v>
      </c>
      <c r="L40" s="42">
        <v>4.5490560000000002</v>
      </c>
      <c r="M40" s="42">
        <v>2.3963039999999998</v>
      </c>
      <c r="N40" s="42">
        <v>4.6599213694638904</v>
      </c>
      <c r="O40" s="42">
        <v>2.0334538243565601</v>
      </c>
      <c r="P40" s="42"/>
      <c r="Q40" s="42"/>
    </row>
    <row r="41" spans="1:17" ht="13.5">
      <c r="A41" s="13">
        <v>-4</v>
      </c>
      <c r="B41" s="42">
        <v>4.9257358399999998</v>
      </c>
      <c r="C41" s="42">
        <v>2.2796879880000001</v>
      </c>
      <c r="D41" s="3">
        <v>5.044416</v>
      </c>
      <c r="E41" s="3">
        <v>2.6574</v>
      </c>
      <c r="F41" s="42">
        <v>5.0534999999999997</v>
      </c>
      <c r="G41" s="47">
        <v>2.7404999999999999</v>
      </c>
      <c r="H41" s="42">
        <v>4.8398444989854807</v>
      </c>
      <c r="I41" s="42">
        <v>2.7757869608175443</v>
      </c>
      <c r="J41" s="42">
        <v>5.0491000000000001</v>
      </c>
      <c r="K41" s="42">
        <v>2.6213000000000002</v>
      </c>
      <c r="L41" s="42">
        <v>4.8480780000000001</v>
      </c>
      <c r="M41" s="42">
        <v>2.7894959999999998</v>
      </c>
      <c r="N41" s="42">
        <v>4.9480045810752902</v>
      </c>
      <c r="O41" s="42">
        <v>2.4700603892163802</v>
      </c>
      <c r="P41" s="42"/>
      <c r="Q41" s="42"/>
    </row>
    <row r="42" spans="1:17" ht="13.5">
      <c r="A42" s="13">
        <v>-3</v>
      </c>
      <c r="B42" s="42">
        <v>5.0722797850000001</v>
      </c>
      <c r="C42" s="42">
        <v>2.6749440920000001</v>
      </c>
      <c r="D42" s="3">
        <v>5.1187199999999997</v>
      </c>
      <c r="E42" s="3">
        <v>3.144504</v>
      </c>
      <c r="F42" s="42">
        <v>5.1150000000000002</v>
      </c>
      <c r="G42" s="47">
        <v>3.2136</v>
      </c>
      <c r="H42" s="42"/>
      <c r="I42" s="42">
        <v>3.2096298589225571</v>
      </c>
      <c r="J42" s="42">
        <v>5.1394000000000002</v>
      </c>
      <c r="K42" s="42">
        <v>3.0754000000000001</v>
      </c>
      <c r="L42" s="42">
        <v>5.0266140000000004</v>
      </c>
      <c r="M42" s="42">
        <v>3.2255159999999998</v>
      </c>
      <c r="N42" s="42">
        <v>5.09923242355831</v>
      </c>
      <c r="O42" s="42">
        <v>2.9663429762423399</v>
      </c>
      <c r="P42" s="42"/>
      <c r="Q42" s="42"/>
    </row>
    <row r="43" spans="1:17" ht="13.5">
      <c r="A43" s="13">
        <v>-2</v>
      </c>
      <c r="B43" s="42">
        <v>5.1274921879999997</v>
      </c>
      <c r="C43" s="42">
        <v>3.0990959470000004</v>
      </c>
      <c r="D43" s="3">
        <v>5.14968</v>
      </c>
      <c r="E43" s="3">
        <v>3.6496679999999997</v>
      </c>
      <c r="F43" s="42">
        <v>5.1459999999999999</v>
      </c>
      <c r="G43" s="47">
        <v>3.6899000000000002</v>
      </c>
      <c r="H43" s="42"/>
      <c r="I43" s="42">
        <v>3.6723964179370165</v>
      </c>
      <c r="J43" s="42">
        <v>5.1547999999999998</v>
      </c>
      <c r="K43" s="42">
        <v>3.6042999999999998</v>
      </c>
      <c r="L43" s="42">
        <v>5.1163980000000002</v>
      </c>
      <c r="M43" s="42">
        <v>3.6685020000000002</v>
      </c>
      <c r="N43" s="42">
        <v>5.15004955177303</v>
      </c>
      <c r="O43" s="42">
        <v>3.4643930658362501</v>
      </c>
      <c r="P43" s="42"/>
      <c r="Q43" s="42"/>
    </row>
    <row r="44" spans="1:17" ht="13.5">
      <c r="A44" s="13">
        <v>-1</v>
      </c>
      <c r="B44" s="42">
        <v>5.1538081050000004</v>
      </c>
      <c r="C44" s="42">
        <v>3.5717519530000001</v>
      </c>
      <c r="D44" s="3">
        <v>5.1558719999999996</v>
      </c>
      <c r="E44" s="3">
        <v>4.155348</v>
      </c>
      <c r="F44" s="42">
        <v>5.1574</v>
      </c>
      <c r="G44" s="47">
        <v>4.1677</v>
      </c>
      <c r="H44" s="42"/>
      <c r="I44" s="42">
        <v>4.1272138696270497</v>
      </c>
      <c r="J44" s="42">
        <v>5.1574</v>
      </c>
      <c r="K44" s="42">
        <v>4.0867000000000004</v>
      </c>
      <c r="L44" s="42">
        <v>5.1434880000000005</v>
      </c>
      <c r="M44" s="42">
        <v>4.1246460000000003</v>
      </c>
      <c r="N44" s="42">
        <v>5.1573802547370402</v>
      </c>
      <c r="O44" s="42">
        <v>3.9748040047586102</v>
      </c>
      <c r="P44" s="42"/>
      <c r="Q44" s="42"/>
    </row>
    <row r="45" spans="1:17" ht="13.5">
      <c r="A45" s="13">
        <v>0</v>
      </c>
      <c r="B45" s="42">
        <v>5.1574199219999999</v>
      </c>
      <c r="C45" s="43">
        <v>3.9695878909999998</v>
      </c>
      <c r="D45" s="3">
        <v>5.1579359999999994</v>
      </c>
      <c r="E45" s="3">
        <v>4.583628</v>
      </c>
      <c r="F45" s="42">
        <v>5.1595000000000004</v>
      </c>
      <c r="G45" s="47">
        <v>4.5655999999999999</v>
      </c>
      <c r="H45" s="42"/>
      <c r="I45" s="42">
        <v>4.5274644744231001</v>
      </c>
      <c r="J45" s="42">
        <v>5.16</v>
      </c>
      <c r="K45" s="42">
        <v>4.4710999999999999</v>
      </c>
      <c r="L45" s="42">
        <v>5.1563879999999997</v>
      </c>
      <c r="M45" s="43">
        <v>4.5317699999999999</v>
      </c>
      <c r="N45" s="42">
        <v>5.1585881137362302</v>
      </c>
      <c r="O45" s="43">
        <v>4.4948846485823397</v>
      </c>
      <c r="P45" s="42"/>
      <c r="Q45" s="42"/>
    </row>
    <row r="46" spans="1:17" ht="13.5">
      <c r="A46" s="13">
        <v>1</v>
      </c>
      <c r="B46" s="42">
        <v>5.1594838870000004</v>
      </c>
      <c r="C46" s="43">
        <v>4.3792919919999997</v>
      </c>
      <c r="D46" s="3">
        <v>5.1589679999999998</v>
      </c>
      <c r="E46" s="3">
        <v>4.8777479999999995</v>
      </c>
      <c r="F46" s="42">
        <v>5.1595000000000004</v>
      </c>
      <c r="G46" s="47">
        <v>4.8914999999999997</v>
      </c>
      <c r="H46" s="42"/>
      <c r="I46" s="42"/>
      <c r="J46" s="42">
        <v>5.16</v>
      </c>
      <c r="K46" s="42">
        <v>4.8220000000000001</v>
      </c>
      <c r="L46" s="42">
        <v>5.1592260000000003</v>
      </c>
      <c r="M46" s="43">
        <v>4.8349200000000003</v>
      </c>
      <c r="N46" s="42">
        <v>5.1597358079999998</v>
      </c>
      <c r="O46" s="43">
        <v>4.8507099206093098</v>
      </c>
      <c r="P46" s="42"/>
      <c r="Q46" s="42"/>
    </row>
    <row r="47" spans="1:17" ht="13.5">
      <c r="A47" s="13">
        <v>2</v>
      </c>
      <c r="B47" s="42">
        <v>5.16</v>
      </c>
      <c r="C47" s="43">
        <v>4.6104599610000001</v>
      </c>
      <c r="D47" s="3">
        <v>5.1589679999999998</v>
      </c>
      <c r="E47" s="3">
        <v>5.0547360000000001</v>
      </c>
      <c r="F47" s="42">
        <v>5.16</v>
      </c>
      <c r="G47" s="47">
        <v>5.0609999999999999</v>
      </c>
      <c r="H47" s="42"/>
      <c r="I47" s="42"/>
      <c r="J47" s="42">
        <v>5.16</v>
      </c>
      <c r="K47" s="42">
        <v>5.0155000000000003</v>
      </c>
      <c r="L47" s="42">
        <v>5.1597420000000005</v>
      </c>
      <c r="M47" s="43">
        <v>5.0214540000000003</v>
      </c>
      <c r="N47" s="42">
        <v>5.16</v>
      </c>
      <c r="O47" s="43">
        <v>5.03738618939727</v>
      </c>
      <c r="P47" s="42"/>
      <c r="Q47" s="42"/>
    </row>
    <row r="48" spans="1:17" ht="13.5">
      <c r="A48" s="13">
        <v>3</v>
      </c>
      <c r="B48" s="42"/>
      <c r="C48" s="43">
        <v>4.8829082029999995</v>
      </c>
      <c r="D48" s="3">
        <v>5.1589679999999998</v>
      </c>
      <c r="E48" s="3">
        <v>5.1228479999999994</v>
      </c>
      <c r="F48" s="42"/>
      <c r="G48" s="47">
        <v>5.1139000000000001</v>
      </c>
      <c r="H48" s="42"/>
      <c r="I48" s="42"/>
      <c r="J48" s="42">
        <v>5.16</v>
      </c>
      <c r="K48" s="42">
        <v>5.1032000000000002</v>
      </c>
      <c r="L48" s="42">
        <v>5.16</v>
      </c>
      <c r="M48" s="43">
        <v>5.113302</v>
      </c>
      <c r="N48" s="42">
        <v>5.16</v>
      </c>
      <c r="O48" s="43">
        <v>5.1261496493322101</v>
      </c>
      <c r="P48" s="42"/>
      <c r="Q48" s="42"/>
    </row>
    <row r="49" spans="1:17" ht="13.5">
      <c r="A49" s="13">
        <v>4</v>
      </c>
      <c r="B49" s="42"/>
      <c r="C49" s="43">
        <v>5.0150039060000005</v>
      </c>
      <c r="D49" s="3">
        <v>5.1589679999999998</v>
      </c>
      <c r="E49" s="3">
        <v>5.1486479999999997</v>
      </c>
      <c r="F49" s="42"/>
      <c r="G49" s="47">
        <v>5.1318000000000001</v>
      </c>
      <c r="H49" s="42"/>
      <c r="I49" s="43"/>
      <c r="J49" s="42">
        <v>5.16</v>
      </c>
      <c r="K49" s="42">
        <v>5.1394000000000002</v>
      </c>
      <c r="L49" s="42">
        <v>5.16</v>
      </c>
      <c r="M49" s="43">
        <v>5.1437460000000002</v>
      </c>
      <c r="N49" s="42">
        <v>5.16</v>
      </c>
      <c r="O49" s="43">
        <v>5.1527584992540199</v>
      </c>
      <c r="P49" s="42"/>
      <c r="Q49" s="42"/>
    </row>
    <row r="50" spans="1:17" ht="13.5">
      <c r="A50" s="13">
        <v>5</v>
      </c>
      <c r="B50" s="42"/>
      <c r="C50" s="43">
        <v>5.0918881840000001</v>
      </c>
      <c r="D50" s="3">
        <v>5.1589679999999998</v>
      </c>
      <c r="E50" s="3">
        <v>5.1569039999999999</v>
      </c>
      <c r="F50" s="42"/>
      <c r="G50" s="47"/>
      <c r="H50" s="42"/>
      <c r="I50" s="43"/>
      <c r="J50" s="42">
        <v>5.16</v>
      </c>
      <c r="K50" s="42">
        <v>5.1547999999999998</v>
      </c>
      <c r="L50" s="42">
        <v>5.16</v>
      </c>
      <c r="M50" s="43">
        <v>5.1556139999999999</v>
      </c>
      <c r="N50" s="42">
        <v>5.16</v>
      </c>
      <c r="O50" s="43">
        <v>5.1572554933975896</v>
      </c>
      <c r="P50" s="42"/>
      <c r="Q50" s="42"/>
    </row>
    <row r="51" spans="1:17" ht="13.5">
      <c r="A51" s="13">
        <v>6</v>
      </c>
      <c r="B51" s="42"/>
      <c r="C51" s="43">
        <v>5.1249121090000003</v>
      </c>
      <c r="D51" s="3">
        <v>5.1589679999999998</v>
      </c>
      <c r="E51" s="3">
        <v>5.1589679999999998</v>
      </c>
      <c r="F51" s="42"/>
      <c r="G51" s="47"/>
      <c r="H51" s="42"/>
      <c r="I51" s="43"/>
      <c r="J51" s="42">
        <v>5.16</v>
      </c>
      <c r="K51" s="42">
        <v>5.16</v>
      </c>
      <c r="L51" s="42">
        <v>5.16</v>
      </c>
      <c r="M51" s="43">
        <v>5.1587100000000001</v>
      </c>
      <c r="N51" s="42">
        <v>5.16</v>
      </c>
      <c r="O51" s="43">
        <v>5.1594716160000003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-7.7847507697462692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-0.89389419059575459</v>
      </c>
      <c r="D54" s="31">
        <f t="shared" si="0"/>
        <v>-7.5508431333541219</v>
      </c>
      <c r="E54" s="31">
        <f t="shared" si="0"/>
        <v>-2.0696373096242016</v>
      </c>
      <c r="F54" s="31">
        <f t="shared" si="0"/>
        <v>-8.042180436444939</v>
      </c>
      <c r="G54" s="31">
        <f t="shared" si="0"/>
        <v>-2.154388970371552</v>
      </c>
      <c r="H54" s="31">
        <f t="shared" si="0"/>
        <v>-6.9847011478741452</v>
      </c>
      <c r="I54" s="31">
        <f t="shared" si="0"/>
        <v>-2.1231192799082272</v>
      </c>
      <c r="J54" s="31">
        <f t="shared" si="0"/>
        <v>-7.5527676767328558</v>
      </c>
      <c r="K54" s="31">
        <f t="shared" si="0"/>
        <v>-1.9830104715398169</v>
      </c>
      <c r="L54" s="31">
        <f t="shared" si="0"/>
        <v>-7.125109539611775</v>
      </c>
      <c r="M54" s="31">
        <f t="shared" si="0"/>
        <v>-2.120613198260314</v>
      </c>
      <c r="N54" s="31">
        <f t="shared" si="0"/>
        <v>-6.8216662205517569</v>
      </c>
      <c r="O54" s="31">
        <f t="shared" si="0"/>
        <v>-1.6964144960528267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0" zoomScaleNormal="80" workbookViewId="0">
      <selection activeCell="J34" sqref="J34"/>
    </sheetView>
  </sheetViews>
  <sheetFormatPr defaultColWidth="9" defaultRowHeight="12.5"/>
  <cols>
    <col min="1" max="2" width="7.6328125" style="3" customWidth="1"/>
    <col min="3" max="4" width="7.6328125" style="4" customWidth="1"/>
    <col min="5" max="17" width="7.6328125" style="3" customWidth="1"/>
    <col min="18" max="16384" width="9" style="3"/>
  </cols>
  <sheetData>
    <row r="1" spans="1:19" ht="13">
      <c r="A1" s="2" t="s">
        <v>32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-2.3723180025834965</v>
      </c>
      <c r="D4" s="41">
        <f>STDEV(B54,D54,F54,H54,J54,L54,N54,P54)</f>
        <v>0.46483671500201845</v>
      </c>
      <c r="E4" s="41">
        <f>ABS(MIN(B54,D54,F54,H54,J54,L54,N54,P54)-MAX(B54,D54,F54,H54,J54,L54,N54,P54))</f>
        <v>1.3187548604431396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2.0735736234173081</v>
      </c>
      <c r="R4" s="41">
        <f>STDEV(C54,E54,G54,I54,K54,M54,O54,Q54)</f>
        <v>0.37682393065632747</v>
      </c>
      <c r="S4" s="41">
        <f>ABS(MIN(C54,E54,G54,I54,K54,M54,O54,Q54)-MAX(C54,E54,G54,I54,K54,M54,O54,Q54))</f>
        <v>0.82729855761284243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7.5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83</v>
      </c>
      <c r="K34" s="11" t="s">
        <v>84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2.6078977050000001</v>
      </c>
      <c r="C35" s="42"/>
      <c r="D35" s="3">
        <v>1.9570000000000001</v>
      </c>
      <c r="E35" s="3">
        <v>0</v>
      </c>
      <c r="F35" s="42"/>
      <c r="G35" s="44"/>
      <c r="J35" s="3">
        <v>2.8365</v>
      </c>
      <c r="K35" s="3">
        <v>0</v>
      </c>
      <c r="L35" s="42">
        <v>1.7400096</v>
      </c>
      <c r="M35" s="42">
        <v>0</v>
      </c>
      <c r="N35" s="74">
        <v>0.244321298175218</v>
      </c>
      <c r="O35" s="74">
        <v>0</v>
      </c>
    </row>
    <row r="36" spans="1:17">
      <c r="A36" s="13">
        <v>-9</v>
      </c>
      <c r="B36" s="42">
        <v>3.9824064940000001</v>
      </c>
      <c r="C36" s="42"/>
      <c r="D36" s="3">
        <v>3.7880000000000003</v>
      </c>
      <c r="E36" s="3">
        <v>0</v>
      </c>
      <c r="F36" s="42">
        <v>4.0205000000000002</v>
      </c>
      <c r="G36" s="44">
        <v>0</v>
      </c>
      <c r="H36" s="3">
        <v>4.0530265841766306</v>
      </c>
      <c r="J36" s="3">
        <v>4.1772</v>
      </c>
      <c r="K36" s="3">
        <v>0</v>
      </c>
      <c r="L36" s="42">
        <v>3.4906031999999998</v>
      </c>
      <c r="M36" s="42">
        <v>7.0560000000000002E-4</v>
      </c>
      <c r="N36" s="74">
        <v>1.8076079884007901</v>
      </c>
      <c r="O36" s="74">
        <v>0</v>
      </c>
    </row>
    <row r="37" spans="1:17">
      <c r="A37" s="13">
        <v>-8</v>
      </c>
      <c r="B37" s="42">
        <v>4.8305375980000003</v>
      </c>
      <c r="C37" s="42">
        <v>1.12896E-2</v>
      </c>
      <c r="D37" s="3">
        <v>4.8109999999999999</v>
      </c>
      <c r="E37" s="3">
        <v>8.0000000000000002E-3</v>
      </c>
      <c r="F37" s="42">
        <v>4.6780999999999997</v>
      </c>
      <c r="G37" s="44">
        <v>8.5000000000000006E-3</v>
      </c>
      <c r="H37" s="3">
        <v>4.9731235792950477</v>
      </c>
      <c r="J37" s="3">
        <v>5.0662000000000003</v>
      </c>
      <c r="K37" s="3">
        <v>0</v>
      </c>
      <c r="L37" s="42">
        <v>4.5856944000000004</v>
      </c>
      <c r="M37" s="42">
        <v>4.6569600000000003E-2</v>
      </c>
      <c r="N37" s="74">
        <v>3.64318732445355</v>
      </c>
      <c r="O37" s="74">
        <v>0</v>
      </c>
    </row>
    <row r="38" spans="1:17">
      <c r="A38" s="13">
        <v>-7</v>
      </c>
      <c r="B38" s="42">
        <v>5.681491211</v>
      </c>
      <c r="C38" s="42">
        <v>0.239904007</v>
      </c>
      <c r="D38" s="3">
        <v>5.7969999999999997</v>
      </c>
      <c r="E38" s="3">
        <v>8.199999999999999E-2</v>
      </c>
      <c r="F38" s="42">
        <v>5.4218000000000002</v>
      </c>
      <c r="G38" s="44">
        <v>0.24410000000000001</v>
      </c>
      <c r="H38" s="3">
        <v>5.8478683581415227</v>
      </c>
      <c r="J38" s="3">
        <v>5.9694000000000003</v>
      </c>
      <c r="K38" s="3">
        <v>7.1000000000000004E-3</v>
      </c>
      <c r="L38" s="42">
        <v>5.4994464000000001</v>
      </c>
      <c r="M38" s="42">
        <v>0.441</v>
      </c>
      <c r="N38" s="74">
        <v>4.6461836548665403</v>
      </c>
      <c r="O38" s="74">
        <v>0</v>
      </c>
    </row>
    <row r="39" spans="1:17">
      <c r="A39" s="13">
        <v>-6</v>
      </c>
      <c r="B39" s="42">
        <v>6.5522016599999997</v>
      </c>
      <c r="C39" s="42">
        <v>1.0965024410000002</v>
      </c>
      <c r="D39" s="3">
        <v>6.7610000000000001</v>
      </c>
      <c r="E39" s="3">
        <v>0.83799999999999997</v>
      </c>
      <c r="F39" s="42">
        <v>6.3602999999999996</v>
      </c>
      <c r="G39" s="44">
        <v>1.3519000000000001</v>
      </c>
      <c r="H39" s="3">
        <v>6.6218048921568586</v>
      </c>
      <c r="I39" s="3">
        <v>2.109334092854426</v>
      </c>
      <c r="J39" s="3">
        <v>6.8442999999999996</v>
      </c>
      <c r="K39" s="3">
        <v>0.23280000000000001</v>
      </c>
      <c r="L39" s="42">
        <v>6.3948527999999998</v>
      </c>
      <c r="M39" s="42">
        <v>1.760472</v>
      </c>
      <c r="N39" s="74">
        <v>5.6187605446594899</v>
      </c>
      <c r="O39" s="74">
        <v>3.2641537618372199E-2</v>
      </c>
    </row>
    <row r="40" spans="1:17">
      <c r="A40" s="13">
        <v>-5</v>
      </c>
      <c r="B40" s="42">
        <v>7.0715234379999998</v>
      </c>
      <c r="C40" s="42">
        <v>2.595196777</v>
      </c>
      <c r="D40" s="3">
        <v>7.2249999999999996</v>
      </c>
      <c r="E40" s="3">
        <v>2.7010000000000001</v>
      </c>
      <c r="F40" s="42">
        <v>7.1378000000000004</v>
      </c>
      <c r="G40" s="44">
        <v>3.0143</v>
      </c>
      <c r="H40" s="3">
        <v>7.1455054973379362</v>
      </c>
      <c r="I40" s="3">
        <v>3.5876161315483159</v>
      </c>
      <c r="J40" s="3">
        <v>7.1829999999999998</v>
      </c>
      <c r="K40" s="3">
        <v>1.4536</v>
      </c>
      <c r="L40" s="42">
        <v>7.0200144</v>
      </c>
      <c r="M40" s="42">
        <v>3.3424271999999999</v>
      </c>
      <c r="N40" s="74">
        <v>6.5725658657983503</v>
      </c>
      <c r="O40" s="74">
        <v>0.54910098219723502</v>
      </c>
    </row>
    <row r="41" spans="1:17">
      <c r="A41" s="13">
        <v>-4</v>
      </c>
      <c r="B41" s="42">
        <v>7.5880224610000004</v>
      </c>
      <c r="C41" s="42">
        <v>3.9584160159999997</v>
      </c>
      <c r="D41" s="3">
        <v>8.016</v>
      </c>
      <c r="E41" s="3">
        <v>4.18</v>
      </c>
      <c r="F41" s="42">
        <v>7.9328000000000003</v>
      </c>
      <c r="G41" s="44">
        <v>4.0896999999999997</v>
      </c>
      <c r="H41" s="3">
        <v>7.7313367932925905</v>
      </c>
      <c r="I41" s="3">
        <v>4.6843584514453278</v>
      </c>
      <c r="J41" s="3">
        <v>7.9306000000000001</v>
      </c>
      <c r="K41" s="3">
        <v>3.2955999999999999</v>
      </c>
      <c r="L41" s="42">
        <v>7.5816720000000002</v>
      </c>
      <c r="M41" s="42">
        <v>4.5066672000000008</v>
      </c>
      <c r="N41" s="74">
        <v>7.0669659487802798</v>
      </c>
      <c r="O41" s="74">
        <v>2.3227222481549399</v>
      </c>
    </row>
    <row r="42" spans="1:17">
      <c r="A42" s="13">
        <v>-3</v>
      </c>
      <c r="B42" s="42">
        <v>8.5405820309999996</v>
      </c>
      <c r="C42" s="42">
        <v>4.9180322270000003</v>
      </c>
      <c r="D42" s="3">
        <v>9.5299999999999994</v>
      </c>
      <c r="E42" s="3">
        <v>5.2439999999999998</v>
      </c>
      <c r="F42" s="42">
        <v>9.4987999999999992</v>
      </c>
      <c r="G42" s="44">
        <v>4.7910000000000004</v>
      </c>
      <c r="H42" s="3">
        <v>8.8741769459559556</v>
      </c>
      <c r="I42" s="3">
        <v>5.5755133606130043</v>
      </c>
      <c r="J42" s="3">
        <v>9.3139000000000003</v>
      </c>
      <c r="K42" s="3">
        <v>4.6075999999999997</v>
      </c>
      <c r="L42" s="42">
        <v>8.6675903999999999</v>
      </c>
      <c r="M42" s="42">
        <v>5.4331199999999997</v>
      </c>
      <c r="N42" s="74">
        <v>7.6079558170235702</v>
      </c>
      <c r="O42" s="74">
        <v>4.0201473966925096</v>
      </c>
    </row>
    <row r="43" spans="1:17">
      <c r="A43" s="13">
        <v>-2</v>
      </c>
      <c r="B43" s="42">
        <v>10.088668945</v>
      </c>
      <c r="C43" s="42">
        <v>5.760518555</v>
      </c>
      <c r="D43" s="3">
        <v>11.661999999999997</v>
      </c>
      <c r="E43" s="3">
        <v>6.1970000000000001</v>
      </c>
      <c r="F43" s="42">
        <v>11.3489</v>
      </c>
      <c r="G43" s="44">
        <v>5.5812999999999997</v>
      </c>
      <c r="H43" s="3">
        <v>10.594586508871135</v>
      </c>
      <c r="I43" s="3">
        <v>6.382430449861892</v>
      </c>
      <c r="J43" s="3">
        <v>11.297599999999999</v>
      </c>
      <c r="K43" s="3">
        <v>5.6235999999999997</v>
      </c>
      <c r="L43" s="42">
        <v>10.404777599999999</v>
      </c>
      <c r="M43" s="42">
        <v>6.3193535999999995</v>
      </c>
      <c r="N43" s="74">
        <v>8.8602305289683496</v>
      </c>
      <c r="O43" s="74">
        <v>5.2432836581288198</v>
      </c>
    </row>
    <row r="44" spans="1:17">
      <c r="A44" s="13">
        <v>-1</v>
      </c>
      <c r="B44" s="42">
        <v>11.725661132999999</v>
      </c>
      <c r="C44" s="42">
        <v>6.5761918949999991</v>
      </c>
      <c r="D44" s="3">
        <v>13.334</v>
      </c>
      <c r="E44" s="3">
        <v>7.024</v>
      </c>
      <c r="F44" s="42">
        <v>13.136900000000001</v>
      </c>
      <c r="G44" s="44">
        <v>6.4901</v>
      </c>
      <c r="H44" s="3">
        <v>12.320692137605972</v>
      </c>
      <c r="I44" s="3">
        <v>7.0319116625491045</v>
      </c>
      <c r="J44" s="3">
        <v>12.9619</v>
      </c>
      <c r="K44" s="3">
        <v>6.5690999999999997</v>
      </c>
      <c r="L44" s="42">
        <v>12.24216</v>
      </c>
      <c r="M44" s="42">
        <v>7.0602335999999992</v>
      </c>
      <c r="N44" s="74">
        <v>11.0299767079776</v>
      </c>
      <c r="O44" s="74">
        <v>6.1681513750636299</v>
      </c>
    </row>
    <row r="45" spans="1:17">
      <c r="A45" s="13">
        <v>0</v>
      </c>
      <c r="B45" s="42">
        <v>13.104403319999999</v>
      </c>
      <c r="C45" s="43">
        <v>7.3297729489999996</v>
      </c>
      <c r="D45" s="3">
        <v>13.975</v>
      </c>
      <c r="E45" s="3">
        <v>7.7349999999999994</v>
      </c>
      <c r="F45" s="42">
        <v>13.865</v>
      </c>
      <c r="G45" s="44">
        <v>7.5979000000000001</v>
      </c>
      <c r="H45" s="3">
        <v>13.465418590119805</v>
      </c>
      <c r="I45" s="3">
        <v>7.6908098060678283</v>
      </c>
      <c r="J45" s="3">
        <v>13.738</v>
      </c>
      <c r="K45" s="3">
        <v>7.3734999999999999</v>
      </c>
      <c r="L45" s="42">
        <v>13.4854272</v>
      </c>
      <c r="M45" s="43">
        <v>7.8349824000000003</v>
      </c>
      <c r="N45" s="74">
        <v>12.8593698904987</v>
      </c>
      <c r="O45" s="75">
        <v>7.0148859646114001</v>
      </c>
    </row>
    <row r="46" spans="1:17">
      <c r="A46" s="13">
        <v>1</v>
      </c>
      <c r="B46" s="42">
        <v>13.793068358999999</v>
      </c>
      <c r="C46" s="43">
        <v>8.0565410160000006</v>
      </c>
      <c r="D46" s="3">
        <v>14.097999999999999</v>
      </c>
      <c r="E46" s="3">
        <v>8.770999999999999</v>
      </c>
      <c r="F46" s="42">
        <v>14.051299999999999</v>
      </c>
      <c r="G46" s="44">
        <v>8.59</v>
      </c>
      <c r="H46" s="3">
        <v>13.958510385315373</v>
      </c>
      <c r="I46" s="3">
        <v>8.7227144474732725</v>
      </c>
      <c r="J46" s="3">
        <v>14.0344</v>
      </c>
      <c r="K46" s="3">
        <v>8.0791000000000004</v>
      </c>
      <c r="L46" s="42">
        <v>13.979347200000001</v>
      </c>
      <c r="M46" s="43">
        <v>8.8715088000000009</v>
      </c>
      <c r="N46" s="74">
        <v>13.862112281035399</v>
      </c>
      <c r="O46" s="75">
        <v>7.7814019478308101</v>
      </c>
    </row>
    <row r="47" spans="1:17">
      <c r="A47" s="13">
        <v>2</v>
      </c>
      <c r="B47" s="42">
        <v>14.007571289000001</v>
      </c>
      <c r="C47" s="43">
        <v>9.2292480470000005</v>
      </c>
      <c r="D47" s="3">
        <v>14.109</v>
      </c>
      <c r="E47" s="3">
        <v>10.305999999999999</v>
      </c>
      <c r="F47" s="42">
        <v>14.1092</v>
      </c>
      <c r="G47" s="44">
        <v>10.002599999999999</v>
      </c>
      <c r="I47" s="3">
        <v>10.227400713419957</v>
      </c>
      <c r="J47" s="3">
        <v>14.0908</v>
      </c>
      <c r="K47" s="3">
        <v>9.2081</v>
      </c>
      <c r="L47" s="42">
        <v>14.0936544</v>
      </c>
      <c r="M47" s="43">
        <v>10.404777599999999</v>
      </c>
      <c r="N47" s="74">
        <v>14.077307000035599</v>
      </c>
      <c r="O47" s="75">
        <v>9.0381143685948899</v>
      </c>
    </row>
    <row r="48" spans="1:17">
      <c r="A48" s="13">
        <v>3</v>
      </c>
      <c r="B48" s="42"/>
      <c r="C48" s="43">
        <v>10.568476562999999</v>
      </c>
      <c r="D48" s="3">
        <v>14.109</v>
      </c>
      <c r="E48" s="3">
        <v>12.047000000000001</v>
      </c>
      <c r="F48" s="42"/>
      <c r="G48" s="44">
        <v>11.6777</v>
      </c>
      <c r="I48" s="3">
        <v>11.844354051361549</v>
      </c>
      <c r="J48" s="3">
        <v>14.0976</v>
      </c>
      <c r="K48" s="3">
        <v>10.8874</v>
      </c>
      <c r="L48" s="42">
        <v>14.1105888</v>
      </c>
      <c r="M48" s="43">
        <v>11.970504</v>
      </c>
      <c r="N48" s="74">
        <v>14.110904223643701</v>
      </c>
      <c r="O48" s="75">
        <v>10.866434611221299</v>
      </c>
    </row>
    <row r="49" spans="1:17">
      <c r="A49" s="13">
        <v>4</v>
      </c>
      <c r="B49" s="42"/>
      <c r="C49" s="43">
        <v>11.924639647999999</v>
      </c>
      <c r="D49" s="3">
        <v>14.109</v>
      </c>
      <c r="E49" s="3">
        <v>13.333</v>
      </c>
      <c r="F49" s="42"/>
      <c r="G49" s="44">
        <v>12.899800000000001</v>
      </c>
      <c r="I49" s="3">
        <v>13.091188420357128</v>
      </c>
      <c r="J49" s="3">
        <v>14.112</v>
      </c>
      <c r="K49" s="3">
        <v>12.6373</v>
      </c>
      <c r="L49" s="42">
        <v>14.1112944</v>
      </c>
      <c r="M49" s="43">
        <v>13.155912000000001</v>
      </c>
      <c r="N49" s="74">
        <v>14.112</v>
      </c>
      <c r="O49" s="75">
        <v>12.6166845616023</v>
      </c>
    </row>
    <row r="50" spans="1:17">
      <c r="A50" s="13">
        <v>5</v>
      </c>
      <c r="B50" s="42"/>
      <c r="C50" s="43">
        <v>13.022553710999999</v>
      </c>
      <c r="D50" s="3">
        <v>14.109</v>
      </c>
      <c r="E50" s="3">
        <v>13.923</v>
      </c>
      <c r="F50" s="42"/>
      <c r="G50" s="44">
        <v>13.626799999999999</v>
      </c>
      <c r="J50" s="3">
        <v>14.112</v>
      </c>
      <c r="K50" s="3">
        <v>13.5687</v>
      </c>
      <c r="L50" s="42">
        <v>14.112</v>
      </c>
      <c r="M50" s="43">
        <v>13.8318768</v>
      </c>
      <c r="N50" s="74">
        <v>14.112</v>
      </c>
      <c r="O50" s="75">
        <v>13.6701976336046</v>
      </c>
    </row>
    <row r="51" spans="1:17">
      <c r="A51" s="13">
        <v>6</v>
      </c>
      <c r="B51" s="42"/>
      <c r="C51" s="43">
        <v>13.64065918</v>
      </c>
      <c r="D51" s="3">
        <v>14.109</v>
      </c>
      <c r="E51" s="3">
        <v>14.08</v>
      </c>
      <c r="F51" s="42"/>
      <c r="G51" s="44">
        <v>14.019500000000001</v>
      </c>
      <c r="H51" s="42"/>
      <c r="I51" s="43"/>
      <c r="J51" s="3">
        <v>14.112</v>
      </c>
      <c r="K51" s="3">
        <v>13.9497</v>
      </c>
      <c r="L51" s="42">
        <v>14.112</v>
      </c>
      <c r="M51" s="43">
        <v>14.0393232</v>
      </c>
      <c r="N51" s="74">
        <v>14.112</v>
      </c>
      <c r="O51" s="75">
        <v>14.036562577022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-2.1264370162133277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2.5016526901813503</v>
      </c>
      <c r="D54" s="31">
        <f t="shared" si="0"/>
        <v>-2.8221523392227565</v>
      </c>
      <c r="E54" s="31">
        <f t="shared" si="0"/>
        <v>1.7372464242649575</v>
      </c>
      <c r="F54" s="31">
        <f t="shared" si="0"/>
        <v>-2.7798038614338756</v>
      </c>
      <c r="G54" s="31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>1.9179323111962474</v>
      </c>
      <c r="H54" s="31">
        <f t="shared" si="0"/>
        <v>-2.3949975616688208</v>
      </c>
      <c r="I54" s="31">
        <f t="shared" si="0"/>
        <v>1.7818278797769724</v>
      </c>
      <c r="J54" s="31">
        <f t="shared" si="0"/>
        <v>-2.6952459386235637</v>
      </c>
      <c r="K54" s="31">
        <f t="shared" si="0"/>
        <v>2.4194479611577577</v>
      </c>
      <c r="L54" s="31">
        <f t="shared" si="0"/>
        <v>-2.2841918221425126</v>
      </c>
      <c r="M54" s="31">
        <f t="shared" si="0"/>
        <v>1.6743541325685078</v>
      </c>
      <c r="N54" s="31">
        <f t="shared" si="0"/>
        <v>-1.5033974787796169</v>
      </c>
      <c r="O54" s="31">
        <f t="shared" si="0"/>
        <v>2.4825539647753634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0" zoomScaleNormal="80" workbookViewId="0">
      <selection activeCell="K34" sqref="K34"/>
    </sheetView>
  </sheetViews>
  <sheetFormatPr defaultColWidth="9" defaultRowHeight="12.5"/>
  <cols>
    <col min="1" max="1" width="7.6328125" style="3" customWidth="1"/>
    <col min="2" max="2" width="10.6328125" style="3" customWidth="1"/>
    <col min="3" max="4" width="9.453125" style="4" customWidth="1"/>
    <col min="5" max="5" width="8.90625" style="3" customWidth="1"/>
    <col min="6" max="6" width="10.6328125" style="3" customWidth="1"/>
    <col min="7" max="7" width="9.90625" style="3" customWidth="1"/>
    <col min="8" max="8" width="10" style="3" customWidth="1"/>
    <col min="9" max="9" width="10.08984375" style="3" customWidth="1"/>
    <col min="10" max="10" width="9.90625" style="3" customWidth="1"/>
    <col min="11" max="11" width="10.08984375" style="3" customWidth="1"/>
    <col min="12" max="12" width="9.1796875" style="3" customWidth="1"/>
    <col min="13" max="13" width="8.90625" style="3" customWidth="1"/>
    <col min="14" max="14" width="11.1796875" style="3" customWidth="1"/>
    <col min="15" max="17" width="7.6328125" style="3" customWidth="1"/>
    <col min="18" max="16384" width="9" style="3"/>
  </cols>
  <sheetData>
    <row r="1" spans="1:19" ht="13">
      <c r="A1" s="2" t="s">
        <v>31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-5.5822939055150798</v>
      </c>
      <c r="D4" s="41">
        <f>STDEV(B54,D54,F54,H54,J54,L54,N54,P54)</f>
        <v>0.39640495021034855</v>
      </c>
      <c r="E4" s="41">
        <f>ABS(MIN(B54,D54,F54,H54,J54,L54,N54,P54)-MAX(B54,D54,F54,H54,J54,L54,N54,P54))</f>
        <v>1.0672794564735177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1.941639577669773</v>
      </c>
      <c r="R4" s="41">
        <f>STDEV(C54,E54,G54,I54,K54,M54,O54,Q54)</f>
        <v>0.41849443415249293</v>
      </c>
      <c r="S4" s="41">
        <f>ABS(MIN(C54,E54,G54,I54,K54,M54,O54,Q54)-MAX(C54,E54,G54,I54,K54,M54,O54,Q54))</f>
        <v>1.0360093321018551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9.25" customHeight="1">
      <c r="A34" s="9" t="s">
        <v>28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68</v>
      </c>
      <c r="K34" s="11" t="s">
        <v>69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6.1034399409999995</v>
      </c>
      <c r="C35" s="42"/>
      <c r="D35" s="3">
        <v>5.8209999999999988</v>
      </c>
      <c r="E35" s="3">
        <v>0</v>
      </c>
      <c r="F35" s="42">
        <v>5.4748999999999999</v>
      </c>
      <c r="G35" s="44"/>
      <c r="H35" s="44">
        <v>5.510441710151583</v>
      </c>
      <c r="I35" s="42"/>
      <c r="J35" s="44">
        <v>6.2233999999999998</v>
      </c>
      <c r="K35" s="44">
        <v>0</v>
      </c>
      <c r="L35" s="42">
        <v>5.5206144000000004</v>
      </c>
      <c r="M35" s="42">
        <v>0</v>
      </c>
      <c r="N35" s="42">
        <v>5.4007460292689302</v>
      </c>
      <c r="O35" s="42">
        <v>0</v>
      </c>
      <c r="P35" s="44"/>
      <c r="Q35" s="44"/>
    </row>
    <row r="36" spans="1:17">
      <c r="A36" s="13">
        <v>-9</v>
      </c>
      <c r="B36" s="42">
        <v>6.8146845700000007</v>
      </c>
      <c r="C36" s="42"/>
      <c r="D36" s="3">
        <v>6.7669999999999995</v>
      </c>
      <c r="E36" s="3">
        <v>0</v>
      </c>
      <c r="F36" s="42">
        <v>6.3517999999999999</v>
      </c>
      <c r="G36" s="44">
        <v>0</v>
      </c>
      <c r="H36" s="44">
        <v>6.3620273333899071</v>
      </c>
      <c r="I36" s="44"/>
      <c r="J36" s="44">
        <v>6.9783999999999997</v>
      </c>
      <c r="K36" s="44">
        <v>0</v>
      </c>
      <c r="L36" s="42">
        <v>6.4244880000000002</v>
      </c>
      <c r="M36" s="42">
        <v>9.1728000000000001E-3</v>
      </c>
      <c r="N36" s="42">
        <v>6.3735679540387302</v>
      </c>
      <c r="O36" s="42">
        <v>0</v>
      </c>
      <c r="P36" s="44"/>
      <c r="Q36" s="44"/>
    </row>
    <row r="37" spans="1:17">
      <c r="A37" s="13">
        <v>-8</v>
      </c>
      <c r="B37" s="42">
        <v>7.2775585939999994</v>
      </c>
      <c r="C37" s="42">
        <v>8.4672000000000011E-3</v>
      </c>
      <c r="D37" s="3">
        <v>7.3640000000000008</v>
      </c>
      <c r="E37" s="3">
        <v>1.3999999999999999E-2</v>
      </c>
      <c r="F37" s="42">
        <v>7.1410999999999998</v>
      </c>
      <c r="G37" s="44">
        <v>1.41E-2</v>
      </c>
      <c r="H37" s="44">
        <v>6.9805591602567967</v>
      </c>
      <c r="I37" s="44"/>
      <c r="J37" s="44">
        <v>7.3875999999999999</v>
      </c>
      <c r="K37" s="44">
        <v>0</v>
      </c>
      <c r="L37" s="42">
        <v>7.0729343999999994</v>
      </c>
      <c r="M37" s="42">
        <v>0.12348000000000001</v>
      </c>
      <c r="N37" s="42">
        <v>6.9368913020309702</v>
      </c>
      <c r="O37" s="42">
        <v>1.32485542185376E-3</v>
      </c>
      <c r="P37" s="44"/>
      <c r="Q37" s="44"/>
    </row>
    <row r="38" spans="1:17">
      <c r="A38" s="13">
        <v>-7</v>
      </c>
      <c r="B38" s="42">
        <v>7.9718686519999995</v>
      </c>
      <c r="C38" s="42">
        <v>0.16793279999999999</v>
      </c>
      <c r="D38" s="3">
        <v>8.3629999999999995</v>
      </c>
      <c r="E38" s="3">
        <v>0.126</v>
      </c>
      <c r="F38" s="42">
        <v>8.1082999999999998</v>
      </c>
      <c r="G38" s="44">
        <v>0.25819999999999999</v>
      </c>
      <c r="H38" s="44">
        <v>7.513839238655426</v>
      </c>
      <c r="I38" s="44"/>
      <c r="J38" s="44">
        <v>8.3472000000000008</v>
      </c>
      <c r="K38" s="44">
        <v>1.41E-2</v>
      </c>
      <c r="L38" s="42">
        <v>7.7312591999999993</v>
      </c>
      <c r="M38" s="42">
        <v>0.70912800000000009</v>
      </c>
      <c r="N38" s="42">
        <v>7.4571838483074098</v>
      </c>
      <c r="O38" s="42">
        <v>3.4094389175912898E-2</v>
      </c>
      <c r="P38" s="44"/>
      <c r="Q38" s="44"/>
    </row>
    <row r="39" spans="1:17">
      <c r="A39" s="13">
        <v>-6</v>
      </c>
      <c r="B39" s="42">
        <v>9.1361083979999993</v>
      </c>
      <c r="C39" s="42">
        <v>0.79027197299999996</v>
      </c>
      <c r="D39" s="3">
        <v>10.083</v>
      </c>
      <c r="E39" s="3">
        <v>0.96399999999999997</v>
      </c>
      <c r="F39" s="42">
        <v>9.5584000000000007</v>
      </c>
      <c r="G39" s="44">
        <v>1.2403999999999999</v>
      </c>
      <c r="H39" s="44">
        <v>8.4349724189519293</v>
      </c>
      <c r="I39" s="44">
        <v>2.0871766772286273</v>
      </c>
      <c r="J39" s="44">
        <v>9.8501999999999992</v>
      </c>
      <c r="K39" s="44">
        <v>0.1905</v>
      </c>
      <c r="L39" s="42">
        <v>8.8581023999999999</v>
      </c>
      <c r="M39" s="42">
        <v>2.0758752</v>
      </c>
      <c r="N39" s="42">
        <v>8.4781499773695597</v>
      </c>
      <c r="O39" s="42">
        <v>0.50865841013213597</v>
      </c>
      <c r="P39" s="44"/>
      <c r="Q39" s="44"/>
    </row>
    <row r="40" spans="1:17">
      <c r="A40" s="13">
        <v>-5</v>
      </c>
      <c r="B40" s="42">
        <v>10.790035156</v>
      </c>
      <c r="C40" s="42">
        <v>2.1746591800000004</v>
      </c>
      <c r="D40" s="3">
        <v>12.173999999999999</v>
      </c>
      <c r="E40" s="3">
        <v>2.7189999999999994</v>
      </c>
      <c r="F40" s="42">
        <v>11.2613</v>
      </c>
      <c r="G40" s="44">
        <v>2.8690000000000002</v>
      </c>
      <c r="H40" s="44">
        <v>9.9476106764839702</v>
      </c>
      <c r="I40" s="44">
        <v>3.5411850431012701</v>
      </c>
      <c r="J40" s="44">
        <v>11.7765</v>
      </c>
      <c r="K40" s="44">
        <v>1.2842</v>
      </c>
      <c r="L40" s="42">
        <v>10.533902399999999</v>
      </c>
      <c r="M40" s="42">
        <v>3.5301167999999996</v>
      </c>
      <c r="N40" s="42">
        <v>10.365986381762401</v>
      </c>
      <c r="O40" s="42">
        <v>2.0976743889123499</v>
      </c>
      <c r="P40" s="44"/>
      <c r="Q40" s="44"/>
    </row>
    <row r="41" spans="1:17">
      <c r="A41" s="13">
        <v>-4</v>
      </c>
      <c r="B41" s="42">
        <v>12.333887695</v>
      </c>
      <c r="C41" s="42">
        <v>3.6408959959999998</v>
      </c>
      <c r="D41" s="3">
        <v>13.575999999999999</v>
      </c>
      <c r="E41" s="3">
        <v>4.2240000000000002</v>
      </c>
      <c r="F41" s="42">
        <v>12.978300000000001</v>
      </c>
      <c r="G41" s="44">
        <v>4.0317999999999996</v>
      </c>
      <c r="H41" s="44">
        <v>11.695521878313324</v>
      </c>
      <c r="I41" s="44">
        <v>4.6531422790350145</v>
      </c>
      <c r="J41" s="44">
        <v>13.2088</v>
      </c>
      <c r="K41" s="44">
        <v>3.0693999999999999</v>
      </c>
      <c r="L41" s="42">
        <v>12.1955904</v>
      </c>
      <c r="M41" s="42">
        <v>4.6576656000000005</v>
      </c>
      <c r="N41" s="42">
        <v>12.3862849984906</v>
      </c>
      <c r="O41" s="42">
        <v>3.79301846473198</v>
      </c>
      <c r="P41" s="44"/>
      <c r="Q41" s="44"/>
    </row>
    <row r="42" spans="1:17">
      <c r="A42" s="13">
        <v>-3</v>
      </c>
      <c r="B42" s="42">
        <v>13.414867187999999</v>
      </c>
      <c r="C42" s="42">
        <v>4.6865952149999996</v>
      </c>
      <c r="D42" s="3">
        <v>14.03</v>
      </c>
      <c r="E42" s="3">
        <v>5.2669999999999986</v>
      </c>
      <c r="F42" s="42">
        <v>13.6434</v>
      </c>
      <c r="G42" s="44">
        <v>4.8220999999999998</v>
      </c>
      <c r="H42" s="44">
        <v>13.04487594484878</v>
      </c>
      <c r="I42" s="44">
        <v>5.5606956751977661</v>
      </c>
      <c r="J42" s="44">
        <v>13.801500000000001</v>
      </c>
      <c r="K42" s="44">
        <v>4.4241000000000001</v>
      </c>
      <c r="L42" s="42">
        <v>13.4064</v>
      </c>
      <c r="M42" s="42">
        <v>5.5890576000000003</v>
      </c>
      <c r="N42" s="42">
        <v>13.6202726650779</v>
      </c>
      <c r="O42" s="42">
        <v>5.0644784680059001</v>
      </c>
      <c r="P42" s="44"/>
      <c r="Q42" s="44"/>
    </row>
    <row r="43" spans="1:17">
      <c r="A43" s="13">
        <v>-2</v>
      </c>
      <c r="B43" s="42">
        <v>13.884796874999999</v>
      </c>
      <c r="C43" s="42">
        <v>5.6560898439999994</v>
      </c>
      <c r="D43" s="3">
        <v>14.104999999999999</v>
      </c>
      <c r="E43" s="3">
        <v>6.2389999999999999</v>
      </c>
      <c r="F43" s="42">
        <v>14.0274</v>
      </c>
      <c r="G43" s="44">
        <v>5.5149999999999997</v>
      </c>
      <c r="H43" s="44">
        <v>13.768421587169259</v>
      </c>
      <c r="I43" s="44">
        <v>6.365658524977742</v>
      </c>
      <c r="J43" s="44">
        <v>14.048500000000001</v>
      </c>
      <c r="K43" s="44">
        <v>5.4683999999999999</v>
      </c>
      <c r="L43" s="42">
        <v>13.945478399999999</v>
      </c>
      <c r="M43" s="42">
        <v>6.4640016000000005</v>
      </c>
      <c r="N43" s="42">
        <v>14.031171916965</v>
      </c>
      <c r="O43" s="42">
        <v>6.0105070322876903</v>
      </c>
      <c r="P43" s="44"/>
      <c r="Q43" s="44"/>
    </row>
    <row r="44" spans="1:17">
      <c r="A44" s="13">
        <v>-1</v>
      </c>
      <c r="B44" s="42">
        <v>14.058374023000001</v>
      </c>
      <c r="C44" s="42">
        <v>6.4618847659999998</v>
      </c>
      <c r="D44" s="3">
        <v>14.109</v>
      </c>
      <c r="E44" s="3">
        <v>7.1179999999999994</v>
      </c>
      <c r="F44" s="42">
        <v>14.1023</v>
      </c>
      <c r="G44" s="44">
        <v>6.476</v>
      </c>
      <c r="H44" s="44">
        <v>14.033491730754285</v>
      </c>
      <c r="I44" s="44">
        <v>7.0500643441312931</v>
      </c>
      <c r="J44" s="44">
        <v>14.0908</v>
      </c>
      <c r="K44" s="44">
        <v>6.4067999999999996</v>
      </c>
      <c r="L44" s="42">
        <v>14.081659200000001</v>
      </c>
      <c r="M44" s="42">
        <v>7.2274608000000002</v>
      </c>
      <c r="N44" s="42">
        <v>14.106289229030899</v>
      </c>
      <c r="O44" s="42">
        <v>6.8971250108995097</v>
      </c>
      <c r="P44" s="44"/>
      <c r="Q44" s="44"/>
    </row>
    <row r="45" spans="1:17">
      <c r="A45" s="13">
        <v>0</v>
      </c>
      <c r="B45" s="42">
        <v>14.10212207</v>
      </c>
      <c r="C45" s="43">
        <v>7.3071933590000002</v>
      </c>
      <c r="D45" s="3">
        <v>14.109</v>
      </c>
      <c r="E45" s="3">
        <v>7.8869999999999996</v>
      </c>
      <c r="F45" s="42">
        <v>14.117800000000001</v>
      </c>
      <c r="G45" s="44">
        <v>7.6035000000000004</v>
      </c>
      <c r="H45" s="44"/>
      <c r="I45" s="44">
        <v>7.7567741315217082</v>
      </c>
      <c r="J45" s="44">
        <v>14.097899999999999</v>
      </c>
      <c r="K45" s="44">
        <v>7.3734999999999999</v>
      </c>
      <c r="L45" s="42">
        <v>14.108472000000001</v>
      </c>
      <c r="M45" s="43">
        <v>8.0706527999999995</v>
      </c>
      <c r="N45" s="42">
        <v>14.112</v>
      </c>
      <c r="O45" s="43">
        <v>7.7648357082478396</v>
      </c>
      <c r="P45" s="44"/>
      <c r="Q45" s="44"/>
    </row>
    <row r="46" spans="1:17">
      <c r="A46" s="13">
        <v>1</v>
      </c>
      <c r="B46" s="42">
        <v>14.112</v>
      </c>
      <c r="C46" s="43">
        <v>8.2018945310000007</v>
      </c>
      <c r="D46" s="3">
        <v>14.109</v>
      </c>
      <c r="E46" s="3">
        <v>8.9429999999999996</v>
      </c>
      <c r="F46" s="42">
        <v>14.119199999999999</v>
      </c>
      <c r="G46" s="44">
        <v>8.6181999999999999</v>
      </c>
      <c r="H46" s="44"/>
      <c r="I46" s="44">
        <v>8.7602153537034688</v>
      </c>
      <c r="J46" s="44">
        <v>14.112</v>
      </c>
      <c r="K46" s="44">
        <v>8.0297000000000001</v>
      </c>
      <c r="L46" s="42">
        <v>14.1105888</v>
      </c>
      <c r="M46" s="43">
        <v>9.148104</v>
      </c>
      <c r="N46" s="42">
        <v>14.112</v>
      </c>
      <c r="O46" s="43">
        <v>8.7811932075304906</v>
      </c>
      <c r="P46" s="44"/>
      <c r="Q46" s="44"/>
    </row>
    <row r="47" spans="1:17">
      <c r="A47" s="13">
        <v>2</v>
      </c>
      <c r="B47" s="42">
        <v>14.110588867000001</v>
      </c>
      <c r="C47" s="43">
        <v>9.1713886720000009</v>
      </c>
      <c r="D47" s="3">
        <v>14.109</v>
      </c>
      <c r="E47" s="3">
        <v>10.388999999999999</v>
      </c>
      <c r="F47" s="42">
        <v>14.119199999999999</v>
      </c>
      <c r="G47" s="44">
        <v>10.1211</v>
      </c>
      <c r="H47" s="44"/>
      <c r="I47" s="44">
        <v>10.14558239996436</v>
      </c>
      <c r="J47" s="44">
        <v>14.112</v>
      </c>
      <c r="K47" s="44">
        <v>9.1374999999999993</v>
      </c>
      <c r="L47" s="42">
        <v>14.112</v>
      </c>
      <c r="M47" s="43">
        <v>10.603051199999999</v>
      </c>
      <c r="N47" s="42">
        <v>14.112</v>
      </c>
      <c r="O47" s="43">
        <v>10.457319799208699</v>
      </c>
      <c r="P47" s="44"/>
      <c r="Q47" s="44"/>
    </row>
    <row r="48" spans="1:17">
      <c r="A48" s="13">
        <v>3</v>
      </c>
      <c r="B48" s="42"/>
      <c r="C48" s="43">
        <v>10.480982422</v>
      </c>
      <c r="D48" s="3">
        <v>14.109</v>
      </c>
      <c r="E48" s="3">
        <v>12.007999999999999</v>
      </c>
      <c r="F48" s="42"/>
      <c r="G48" s="44">
        <v>11.5648</v>
      </c>
      <c r="H48" s="44"/>
      <c r="I48" s="44">
        <v>11.651669768165378</v>
      </c>
      <c r="J48" s="44">
        <v>14.112</v>
      </c>
      <c r="K48" s="44">
        <v>10.647500000000001</v>
      </c>
      <c r="L48" s="42">
        <v>14.112</v>
      </c>
      <c r="M48" s="43">
        <v>12.0431808</v>
      </c>
      <c r="N48" s="42">
        <v>14.112</v>
      </c>
      <c r="O48" s="43">
        <v>12.2153408023223</v>
      </c>
      <c r="P48" s="44"/>
      <c r="Q48" s="44"/>
    </row>
    <row r="49" spans="1:17">
      <c r="A49" s="13">
        <v>4</v>
      </c>
      <c r="B49" s="42"/>
      <c r="C49" s="43">
        <v>11.775052733999999</v>
      </c>
      <c r="D49" s="3">
        <v>14.109</v>
      </c>
      <c r="E49" s="3">
        <v>13.263999999999999</v>
      </c>
      <c r="F49" s="42"/>
      <c r="G49" s="44">
        <v>12.7248</v>
      </c>
      <c r="H49" s="44"/>
      <c r="I49" s="44">
        <v>12.887226782525362</v>
      </c>
      <c r="J49" s="44">
        <v>14.112</v>
      </c>
      <c r="K49" s="44">
        <v>12.3903</v>
      </c>
      <c r="L49" s="42">
        <v>14.112</v>
      </c>
      <c r="M49" s="43">
        <v>13.1432112</v>
      </c>
      <c r="N49" s="42">
        <v>14.112</v>
      </c>
      <c r="O49" s="43">
        <v>13.3748491813519</v>
      </c>
      <c r="P49" s="44"/>
      <c r="Q49" s="44"/>
    </row>
    <row r="50" spans="1:17">
      <c r="A50" s="13">
        <v>5</v>
      </c>
      <c r="B50" s="42"/>
      <c r="C50" s="43">
        <v>12.788293944999999</v>
      </c>
      <c r="D50" s="3">
        <v>14.109</v>
      </c>
      <c r="E50" s="3">
        <v>13.862000000000002</v>
      </c>
      <c r="F50" s="42"/>
      <c r="G50" s="44">
        <v>13.63</v>
      </c>
      <c r="H50" s="42"/>
      <c r="I50" s="44"/>
      <c r="J50" s="44">
        <v>14.112</v>
      </c>
      <c r="K50" s="44">
        <v>13.3782</v>
      </c>
      <c r="L50" s="42">
        <v>14.112</v>
      </c>
      <c r="M50" s="43">
        <v>13.788835199999999</v>
      </c>
      <c r="N50" s="42">
        <v>14.112</v>
      </c>
      <c r="O50" s="43">
        <v>13.9279518615719</v>
      </c>
      <c r="P50" s="44"/>
      <c r="Q50" s="44"/>
    </row>
    <row r="51" spans="1:17">
      <c r="A51" s="13">
        <v>6</v>
      </c>
      <c r="B51" s="42"/>
      <c r="C51" s="43">
        <v>13.546108397999999</v>
      </c>
      <c r="D51" s="3">
        <v>14.109</v>
      </c>
      <c r="E51" s="3">
        <v>14.053999999999998</v>
      </c>
      <c r="F51" s="42"/>
      <c r="G51" s="44">
        <v>14.0197</v>
      </c>
      <c r="H51" s="42"/>
      <c r="I51" s="43"/>
      <c r="J51" s="44">
        <v>14.112</v>
      </c>
      <c r="K51" s="44">
        <v>13.9413</v>
      </c>
      <c r="L51" s="42">
        <v>14.112</v>
      </c>
      <c r="M51" s="43">
        <v>14.016038399999999</v>
      </c>
      <c r="N51" s="42">
        <v>14.112</v>
      </c>
      <c r="O51" s="43">
        <v>14.0744575558265</v>
      </c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-5.5305202684875363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2.5563780793940856</v>
      </c>
      <c r="D54" s="31">
        <f t="shared" si="0"/>
        <v>-6.1096074692628619</v>
      </c>
      <c r="E54" s="31">
        <f t="shared" si="0"/>
        <v>1.6637430462282521</v>
      </c>
      <c r="F54" s="31">
        <f t="shared" si="0"/>
        <v>-5.7991469299717409</v>
      </c>
      <c r="G54" s="31">
        <f t="shared" si="0"/>
        <v>1.849005374590629</v>
      </c>
      <c r="H54" s="31">
        <f t="shared" si="0"/>
        <v>-5.0423280127893442</v>
      </c>
      <c r="I54" s="31">
        <f t="shared" si="0"/>
        <v>1.8182249878216572</v>
      </c>
      <c r="J54" s="31">
        <f t="shared" si="0"/>
        <v>-5.9839945827009444</v>
      </c>
      <c r="K54" s="31">
        <f t="shared" si="0"/>
        <v>2.5097724468117608</v>
      </c>
      <c r="L54" s="31">
        <f t="shared" si="0"/>
        <v>-5.3708066952370865</v>
      </c>
      <c r="M54" s="31">
        <f t="shared" si="0"/>
        <v>1.5203687472922305</v>
      </c>
      <c r="N54" s="31">
        <f t="shared" si="0"/>
        <v>-5.239653380156045</v>
      </c>
      <c r="O54" s="31">
        <f t="shared" si="0"/>
        <v>1.6739843615497958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C1" zoomScale="85" zoomScaleNormal="85" workbookViewId="0">
      <selection activeCell="J34" sqref="J34"/>
    </sheetView>
  </sheetViews>
  <sheetFormatPr defaultColWidth="9" defaultRowHeight="12.5"/>
  <cols>
    <col min="1" max="1" width="7.6328125" style="3" customWidth="1"/>
    <col min="2" max="2" width="10" style="3" customWidth="1"/>
    <col min="3" max="3" width="10" style="4" customWidth="1"/>
    <col min="4" max="4" width="7.6328125" style="4" customWidth="1"/>
    <col min="5" max="5" width="7.6328125" style="3" customWidth="1"/>
    <col min="6" max="6" width="10.453125" style="3" customWidth="1"/>
    <col min="7" max="7" width="10.36328125" style="3" customWidth="1"/>
    <col min="8" max="8" width="11.36328125" style="3" customWidth="1"/>
    <col min="9" max="9" width="9.08984375" style="3" customWidth="1"/>
    <col min="10" max="10" width="9.90625" style="3" customWidth="1"/>
    <col min="11" max="11" width="10.453125" style="3" customWidth="1"/>
    <col min="12" max="12" width="9.81640625" style="3" customWidth="1"/>
    <col min="13" max="13" width="9.453125" style="3" customWidth="1"/>
    <col min="14" max="17" width="7.6328125" style="3" customWidth="1"/>
    <col min="18" max="16384" width="9" style="3"/>
  </cols>
  <sheetData>
    <row r="1" spans="1:19" ht="13">
      <c r="A1" s="2" t="s">
        <v>30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-2.0176467499177542</v>
      </c>
      <c r="D4" s="41">
        <f>STDEV(B54,D54,F54,H54,J54,L54,N54,P54)</f>
        <v>0.55519374477267236</v>
      </c>
      <c r="E4" s="41">
        <f>ABS(MIN(B54,D54,F54,H54,J54,L54,N54,P54)-MAX(B54,D54,F54,H54,J54,L54,N54,P54))</f>
        <v>1.7159481477696965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2.9640946251799285</v>
      </c>
      <c r="R4" s="41">
        <f>STDEV(C54,E54,G54,I54,K54,M54,O54,Q54)</f>
        <v>0.52694195838447289</v>
      </c>
      <c r="S4" s="41">
        <f>ABS(MIN(C54,E54,G54,I54,K54,M54,O54,Q54)-MAX(C54,E54,G54,I54,K54,M54,O54,Q54))</f>
        <v>1.5956837074891461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3.25" customHeight="1">
      <c r="A34" s="9" t="s">
        <v>27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79</v>
      </c>
      <c r="K34" s="11" t="s">
        <v>80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6.7466518550000005</v>
      </c>
      <c r="C35" s="42"/>
      <c r="D35" s="3">
        <v>6.2250000000000005</v>
      </c>
      <c r="E35" s="3">
        <v>0</v>
      </c>
      <c r="F35" s="42">
        <v>6.5049999999999999</v>
      </c>
      <c r="G35" s="44"/>
      <c r="H35" s="42">
        <v>5.87</v>
      </c>
      <c r="I35" s="42"/>
      <c r="J35" s="42">
        <v>5.6668000000000003</v>
      </c>
      <c r="K35" s="42">
        <v>0</v>
      </c>
      <c r="L35" s="42">
        <v>5.7555035999999999</v>
      </c>
      <c r="M35" s="42">
        <v>0</v>
      </c>
      <c r="N35" s="76">
        <v>3.1677219583086198</v>
      </c>
      <c r="O35" s="76">
        <v>0</v>
      </c>
      <c r="P35" s="42"/>
      <c r="Q35" s="42"/>
    </row>
    <row r="36" spans="1:17">
      <c r="A36" s="13">
        <v>-9</v>
      </c>
      <c r="B36" s="42">
        <v>7.7003784179999997</v>
      </c>
      <c r="C36" s="42"/>
      <c r="D36" s="3">
        <v>7.5640000000000001</v>
      </c>
      <c r="E36" s="3">
        <v>0</v>
      </c>
      <c r="F36" s="42">
        <v>7.1464999999999996</v>
      </c>
      <c r="G36" s="44">
        <v>0</v>
      </c>
      <c r="H36" s="42">
        <v>7.1</v>
      </c>
      <c r="I36" s="42"/>
      <c r="J36" s="42">
        <v>6.8429000000000002</v>
      </c>
      <c r="K36" s="42">
        <v>0</v>
      </c>
      <c r="L36" s="42">
        <v>7.0449588000000007</v>
      </c>
      <c r="M36" s="42">
        <v>3.2075999999999997E-3</v>
      </c>
      <c r="N36" s="76">
        <v>5.5744652506462096</v>
      </c>
      <c r="O36" s="76">
        <v>0</v>
      </c>
      <c r="P36" s="42"/>
      <c r="Q36" s="42"/>
    </row>
    <row r="37" spans="1:17">
      <c r="A37" s="13">
        <v>-8</v>
      </c>
      <c r="B37" s="42">
        <v>9.5201572270000003</v>
      </c>
      <c r="C37" s="42">
        <v>3.6352798000000006E-2</v>
      </c>
      <c r="D37" s="3">
        <v>9.6359999999999992</v>
      </c>
      <c r="E37" s="3">
        <v>0</v>
      </c>
      <c r="F37" s="42">
        <v>8.0039999999999996</v>
      </c>
      <c r="G37" s="44">
        <v>7.6999999999999999E-2</v>
      </c>
      <c r="H37" s="42">
        <v>8.49</v>
      </c>
      <c r="I37" s="42"/>
      <c r="J37" s="42">
        <v>7.2492000000000001</v>
      </c>
      <c r="K37" s="42">
        <v>0</v>
      </c>
      <c r="L37" s="42">
        <v>8.4755483999999992</v>
      </c>
      <c r="M37" s="42">
        <v>0.25126199999999999</v>
      </c>
      <c r="N37" s="76">
        <v>6.8142877279695302</v>
      </c>
      <c r="O37" s="76">
        <v>0</v>
      </c>
      <c r="P37" s="42"/>
      <c r="Q37" s="42"/>
    </row>
    <row r="38" spans="1:17">
      <c r="A38" s="13">
        <v>-7</v>
      </c>
      <c r="B38" s="42">
        <v>10.550865234</v>
      </c>
      <c r="C38" s="42">
        <v>0.85749841299999996</v>
      </c>
      <c r="D38" s="3">
        <v>10.638999999999999</v>
      </c>
      <c r="E38" s="3">
        <v>5.5999999999999994E-2</v>
      </c>
      <c r="F38" s="42">
        <v>9.8772000000000002</v>
      </c>
      <c r="G38" s="44">
        <v>1.4177999999999999</v>
      </c>
      <c r="H38" s="42">
        <v>10.050000000000001</v>
      </c>
      <c r="I38" s="42"/>
      <c r="J38" s="42">
        <v>8.4466999999999999</v>
      </c>
      <c r="K38" s="42">
        <v>0</v>
      </c>
      <c r="L38" s="42">
        <v>10.128531600000001</v>
      </c>
      <c r="M38" s="42">
        <v>1.9694664</v>
      </c>
      <c r="N38" s="76">
        <v>8.3484209020867794</v>
      </c>
      <c r="O38" s="76">
        <v>0</v>
      </c>
      <c r="P38" s="42"/>
      <c r="Q38" s="42"/>
    </row>
    <row r="39" spans="1:17">
      <c r="A39" s="13">
        <v>-6</v>
      </c>
      <c r="B39" s="42">
        <v>10.687723632999999</v>
      </c>
      <c r="C39" s="42">
        <v>3.4278552250000001</v>
      </c>
      <c r="D39" s="3">
        <v>10.687999999999999</v>
      </c>
      <c r="E39" s="3">
        <v>1.2509999999999999</v>
      </c>
      <c r="F39" s="42">
        <v>10.574400000000001</v>
      </c>
      <c r="G39" s="44">
        <v>4.2831999999999999</v>
      </c>
      <c r="H39" s="42">
        <v>10.62</v>
      </c>
      <c r="I39" s="42">
        <v>3.53</v>
      </c>
      <c r="J39" s="42">
        <v>10.2643</v>
      </c>
      <c r="K39" s="42">
        <v>0</v>
      </c>
      <c r="L39" s="42">
        <v>10.6577856</v>
      </c>
      <c r="M39" s="42">
        <v>4.8124691999999998</v>
      </c>
      <c r="N39" s="76">
        <v>10.250746641814599</v>
      </c>
      <c r="O39" s="76">
        <v>3.9842018183701797E-2</v>
      </c>
      <c r="P39" s="42"/>
      <c r="Q39" s="42"/>
    </row>
    <row r="40" spans="1:17">
      <c r="A40" s="13">
        <v>-5</v>
      </c>
      <c r="B40" s="42">
        <v>10.696276367000001</v>
      </c>
      <c r="C40" s="42">
        <v>5.790787109</v>
      </c>
      <c r="D40" s="3">
        <v>10.741</v>
      </c>
      <c r="E40" s="3">
        <v>4.7539999999999996</v>
      </c>
      <c r="F40" s="42">
        <v>10.7134</v>
      </c>
      <c r="G40" s="44">
        <v>5.9790000000000001</v>
      </c>
      <c r="H40" s="42">
        <v>10.7</v>
      </c>
      <c r="I40" s="42">
        <v>5.85</v>
      </c>
      <c r="J40" s="42">
        <v>10.6813</v>
      </c>
      <c r="K40" s="42">
        <v>0.28870000000000001</v>
      </c>
      <c r="L40" s="42">
        <v>10.6930692</v>
      </c>
      <c r="M40" s="42">
        <v>6.5167740000000007</v>
      </c>
      <c r="N40" s="76">
        <v>10.628466136054501</v>
      </c>
      <c r="O40" s="76">
        <v>1.8532854425638501</v>
      </c>
      <c r="P40" s="42"/>
      <c r="Q40" s="42"/>
    </row>
    <row r="41" spans="1:17">
      <c r="A41" s="13">
        <v>-4</v>
      </c>
      <c r="B41" s="42">
        <v>10.856657226999999</v>
      </c>
      <c r="C41" s="42">
        <v>7.1828857419999999</v>
      </c>
      <c r="D41" s="3">
        <v>11.418999999999999</v>
      </c>
      <c r="E41" s="3">
        <v>6.6829999999999998</v>
      </c>
      <c r="F41" s="42">
        <v>11.047000000000001</v>
      </c>
      <c r="G41" s="44">
        <v>6.9112999999999998</v>
      </c>
      <c r="H41" s="42">
        <v>10.82</v>
      </c>
      <c r="I41" s="42">
        <v>7.26</v>
      </c>
      <c r="J41" s="42">
        <v>10.7348</v>
      </c>
      <c r="K41" s="42">
        <v>2.8119999999999998</v>
      </c>
      <c r="L41" s="42">
        <v>10.8213732</v>
      </c>
      <c r="M41" s="42">
        <v>7.8874884000000005</v>
      </c>
      <c r="N41" s="76">
        <v>10.6770773741962</v>
      </c>
      <c r="O41" s="76">
        <v>4.9393679300360303</v>
      </c>
      <c r="P41" s="42"/>
      <c r="Q41" s="42"/>
    </row>
    <row r="42" spans="1:17">
      <c r="A42" s="13">
        <v>-3</v>
      </c>
      <c r="B42" s="42">
        <v>11.947241211</v>
      </c>
      <c r="C42" s="42">
        <v>8.4958632810000001</v>
      </c>
      <c r="D42" s="3">
        <v>14.343999999999998</v>
      </c>
      <c r="E42" s="3">
        <v>8.173</v>
      </c>
      <c r="F42" s="42">
        <v>13.1234</v>
      </c>
      <c r="G42" s="44">
        <v>7.7731000000000003</v>
      </c>
      <c r="H42" s="42">
        <v>11.65</v>
      </c>
      <c r="I42" s="42">
        <v>8.67</v>
      </c>
      <c r="J42" s="42">
        <v>11.526</v>
      </c>
      <c r="K42" s="42">
        <v>5.6561000000000003</v>
      </c>
      <c r="L42" s="42">
        <v>11.809314000000001</v>
      </c>
      <c r="M42" s="42">
        <v>9.2988324000000002</v>
      </c>
      <c r="N42" s="76">
        <v>10.7657845573752</v>
      </c>
      <c r="O42" s="76">
        <v>6.7882156965159002</v>
      </c>
      <c r="P42" s="42"/>
      <c r="Q42" s="42"/>
    </row>
    <row r="43" spans="1:17">
      <c r="A43" s="13">
        <v>-2</v>
      </c>
      <c r="B43" s="42">
        <v>15.184778319999999</v>
      </c>
      <c r="C43" s="42">
        <v>9.8366396480000002</v>
      </c>
      <c r="D43" s="3">
        <v>19.056999999999999</v>
      </c>
      <c r="E43" s="3">
        <v>9.863999999999999</v>
      </c>
      <c r="F43" s="42">
        <v>17.393699999999999</v>
      </c>
      <c r="G43" s="44">
        <v>9.0690000000000008</v>
      </c>
      <c r="H43" s="42">
        <v>14.27</v>
      </c>
      <c r="I43" s="42">
        <v>9.9600000000000009</v>
      </c>
      <c r="J43" s="42">
        <v>14.0921</v>
      </c>
      <c r="K43" s="42">
        <v>6.875</v>
      </c>
      <c r="L43" s="42">
        <v>14.8715028</v>
      </c>
      <c r="M43" s="42">
        <v>10.34451</v>
      </c>
      <c r="N43" s="76">
        <v>11.7920273720379</v>
      </c>
      <c r="O43" s="76">
        <v>8.5181626296239799</v>
      </c>
      <c r="P43" s="42"/>
      <c r="Q43" s="42"/>
    </row>
    <row r="44" spans="1:17">
      <c r="A44" s="13">
        <v>-1</v>
      </c>
      <c r="B44" s="42">
        <v>18.813642578000003</v>
      </c>
      <c r="C44" s="42">
        <v>10.529481445</v>
      </c>
      <c r="D44" s="3">
        <v>21.134</v>
      </c>
      <c r="E44" s="3">
        <v>10.610999999999999</v>
      </c>
      <c r="F44" s="42">
        <v>20.379000000000001</v>
      </c>
      <c r="G44" s="44">
        <v>10.1959</v>
      </c>
      <c r="H44" s="42">
        <v>18.079999999999998</v>
      </c>
      <c r="I44" s="42">
        <v>10.58</v>
      </c>
      <c r="J44" s="42">
        <v>18.4544</v>
      </c>
      <c r="K44" s="42">
        <v>7.8479000000000001</v>
      </c>
      <c r="L44" s="42">
        <v>18.8906256</v>
      </c>
      <c r="M44" s="42">
        <v>10.698415199999999</v>
      </c>
      <c r="N44" s="76">
        <v>15.531530267074899</v>
      </c>
      <c r="O44" s="76">
        <v>10.173721113444699</v>
      </c>
      <c r="P44" s="42"/>
      <c r="Q44" s="42"/>
    </row>
    <row r="45" spans="1:17">
      <c r="A45" s="13">
        <v>0</v>
      </c>
      <c r="B45" s="42">
        <v>20.838707030999998</v>
      </c>
      <c r="C45" s="43">
        <v>10.858794922</v>
      </c>
      <c r="D45" s="3">
        <v>21.373000000000001</v>
      </c>
      <c r="E45" s="3">
        <v>10.815999999999997</v>
      </c>
      <c r="F45" s="42">
        <v>21.266400000000001</v>
      </c>
      <c r="G45" s="44">
        <v>10.860900000000001</v>
      </c>
      <c r="H45" s="42">
        <v>20.56</v>
      </c>
      <c r="I45" s="43">
        <v>10.78</v>
      </c>
      <c r="J45" s="42">
        <v>20.849399999999999</v>
      </c>
      <c r="K45" s="42">
        <v>9.3983000000000008</v>
      </c>
      <c r="L45" s="42">
        <v>20.993742000000001</v>
      </c>
      <c r="M45" s="43">
        <v>10.9999296</v>
      </c>
      <c r="N45" s="76">
        <v>20.2421701033293</v>
      </c>
      <c r="O45" s="77">
        <v>10.641096382572201</v>
      </c>
      <c r="P45" s="42"/>
      <c r="Q45" s="42"/>
    </row>
    <row r="46" spans="1:17">
      <c r="A46" s="13">
        <v>1</v>
      </c>
      <c r="B46" s="42">
        <v>21.317708983999999</v>
      </c>
      <c r="C46" s="43">
        <v>11.425471679999999</v>
      </c>
      <c r="D46" s="3">
        <v>21.38</v>
      </c>
      <c r="E46" s="3">
        <v>11.395999999999999</v>
      </c>
      <c r="F46" s="42">
        <v>21.3797</v>
      </c>
      <c r="G46" s="44">
        <v>11.585900000000001</v>
      </c>
      <c r="H46" s="42"/>
      <c r="I46" s="43">
        <v>11.27</v>
      </c>
      <c r="J46" s="42">
        <v>21.351900000000001</v>
      </c>
      <c r="K46" s="42">
        <v>10.563700000000001</v>
      </c>
      <c r="L46" s="42">
        <v>21.345508800000001</v>
      </c>
      <c r="M46" s="43">
        <v>11.975040000000002</v>
      </c>
      <c r="N46" s="76">
        <v>21.340950869590401</v>
      </c>
      <c r="O46" s="77">
        <v>10.911405333035001</v>
      </c>
      <c r="P46" s="42"/>
      <c r="Q46" s="42"/>
    </row>
    <row r="47" spans="1:17">
      <c r="A47" s="13">
        <v>2</v>
      </c>
      <c r="B47" s="42">
        <v>21.377583984000001</v>
      </c>
      <c r="C47" s="43">
        <v>12.580207030999999</v>
      </c>
      <c r="D47" s="3">
        <v>21.38</v>
      </c>
      <c r="E47" s="3">
        <v>12.998999999999999</v>
      </c>
      <c r="F47" s="42"/>
      <c r="G47" s="44">
        <v>13.5746</v>
      </c>
      <c r="H47" s="42"/>
      <c r="I47" s="43">
        <v>12.72</v>
      </c>
      <c r="J47" s="42">
        <v>21.384</v>
      </c>
      <c r="K47" s="42">
        <v>11.2159</v>
      </c>
      <c r="L47" s="42">
        <v>21.384</v>
      </c>
      <c r="M47" s="43">
        <v>14.043941999999999</v>
      </c>
      <c r="N47" s="76">
        <v>21.3836509609764</v>
      </c>
      <c r="O47" s="77">
        <v>11.709747888293601</v>
      </c>
      <c r="P47" s="42"/>
      <c r="Q47" s="42"/>
    </row>
    <row r="48" spans="1:17">
      <c r="A48" s="13">
        <v>3</v>
      </c>
      <c r="B48" s="42"/>
      <c r="C48" s="43">
        <v>14.639486328</v>
      </c>
      <c r="D48" s="3">
        <v>21.38</v>
      </c>
      <c r="E48" s="3">
        <v>16.04</v>
      </c>
      <c r="F48" s="42"/>
      <c r="G48" s="44">
        <v>15.9861</v>
      </c>
      <c r="H48" s="42"/>
      <c r="I48" s="43">
        <v>15.42</v>
      </c>
      <c r="J48" s="42">
        <v>21.384</v>
      </c>
      <c r="K48" s="42">
        <v>12.445499999999999</v>
      </c>
      <c r="L48" s="42">
        <v>21.384</v>
      </c>
      <c r="M48" s="43">
        <v>16.976757600000003</v>
      </c>
      <c r="N48" s="76">
        <v>21.384</v>
      </c>
      <c r="O48" s="77">
        <v>14.173191405832901</v>
      </c>
      <c r="P48" s="42"/>
      <c r="Q48" s="42"/>
    </row>
    <row r="49" spans="1:17">
      <c r="A49" s="13">
        <v>4</v>
      </c>
      <c r="B49" s="42"/>
      <c r="C49" s="43">
        <v>17.365947265999999</v>
      </c>
      <c r="D49" s="3">
        <v>21.38</v>
      </c>
      <c r="E49" s="3">
        <v>19.262999999999998</v>
      </c>
      <c r="F49" s="42"/>
      <c r="G49" s="44">
        <v>18.835000000000001</v>
      </c>
      <c r="H49" s="42"/>
      <c r="I49" s="43">
        <v>18.48</v>
      </c>
      <c r="J49" s="42">
        <v>21.384</v>
      </c>
      <c r="K49" s="42">
        <v>15.171900000000001</v>
      </c>
      <c r="L49" s="42">
        <v>21.384</v>
      </c>
      <c r="M49" s="43">
        <v>19.554598800000001</v>
      </c>
      <c r="N49" s="76">
        <v>21.384</v>
      </c>
      <c r="O49" s="77">
        <v>17.875257099491002</v>
      </c>
      <c r="P49" s="42"/>
      <c r="Q49" s="42"/>
    </row>
    <row r="50" spans="1:17">
      <c r="A50" s="13">
        <v>5</v>
      </c>
      <c r="B50" s="42"/>
      <c r="C50" s="43">
        <v>19.523591796999998</v>
      </c>
      <c r="D50" s="3">
        <v>21.38</v>
      </c>
      <c r="E50" s="3">
        <v>20.898999999999997</v>
      </c>
      <c r="F50" s="42"/>
      <c r="G50" s="44">
        <v>20.9009</v>
      </c>
      <c r="H50" s="42"/>
      <c r="I50" s="43">
        <v>20.49</v>
      </c>
      <c r="J50" s="42">
        <v>21.384</v>
      </c>
      <c r="K50" s="42">
        <v>18.497199999999999</v>
      </c>
      <c r="L50" s="42">
        <v>21.384</v>
      </c>
      <c r="M50" s="43">
        <v>20.895375600000001</v>
      </c>
      <c r="N50" s="76">
        <v>21.384</v>
      </c>
      <c r="O50" s="77">
        <v>20.6728167847001</v>
      </c>
      <c r="P50" s="42"/>
      <c r="Q50" s="42"/>
    </row>
    <row r="51" spans="1:17">
      <c r="A51" s="13">
        <v>6</v>
      </c>
      <c r="B51" s="42"/>
      <c r="C51" s="43">
        <v>20.776695313000001</v>
      </c>
      <c r="D51" s="3">
        <v>21.38</v>
      </c>
      <c r="E51" s="3">
        <v>21.326000000000001</v>
      </c>
      <c r="F51" s="42"/>
      <c r="G51" s="44">
        <v>21.334</v>
      </c>
      <c r="H51" s="42"/>
      <c r="I51" s="43"/>
      <c r="J51" s="42">
        <v>21.384</v>
      </c>
      <c r="K51" s="42">
        <v>20.582100000000001</v>
      </c>
      <c r="L51" s="42">
        <v>21.384</v>
      </c>
      <c r="M51" s="43">
        <v>21.303809999999999</v>
      </c>
      <c r="N51" s="76">
        <v>21.384</v>
      </c>
      <c r="O51" s="77">
        <v>21.320710865333201</v>
      </c>
      <c r="P51" s="42"/>
      <c r="Q51" s="42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-2.0597409363962473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3.1302521713650702</v>
      </c>
      <c r="D54" s="31">
        <f t="shared" si="0"/>
        <v>-2.8499264849833121</v>
      </c>
      <c r="E54" s="31">
        <f t="shared" si="0"/>
        <v>2.6712024883713048</v>
      </c>
      <c r="F54" s="31">
        <f t="shared" si="0"/>
        <v>-2.5329573332586865</v>
      </c>
      <c r="G54" s="31">
        <f t="shared" si="0"/>
        <v>2.5978969950365074</v>
      </c>
      <c r="H54" s="31">
        <f t="shared" si="0"/>
        <v>-1.7979749632615294</v>
      </c>
      <c r="I54" s="31">
        <f t="shared" si="0"/>
        <v>2.8457199723826339</v>
      </c>
      <c r="J54" s="31">
        <f t="shared" si="0"/>
        <v>-1.7762096439626081</v>
      </c>
      <c r="K54" s="31">
        <f t="shared" si="0"/>
        <v>3.9319638783250621</v>
      </c>
      <c r="L54" s="31">
        <f t="shared" si="0"/>
        <v>-1.9727395503482796</v>
      </c>
      <c r="M54" s="31">
        <f t="shared" si="0"/>
        <v>2.336280170835916</v>
      </c>
      <c r="N54" s="31">
        <f t="shared" si="0"/>
        <v>-1.1339783372136156</v>
      </c>
      <c r="O54" s="31">
        <f t="shared" si="0"/>
        <v>3.2353466999430034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zoomScale="85" zoomScaleNormal="85" workbookViewId="0">
      <selection activeCell="J54" sqref="J54"/>
    </sheetView>
  </sheetViews>
  <sheetFormatPr defaultColWidth="9" defaultRowHeight="12.5"/>
  <cols>
    <col min="1" max="1" width="7.6328125" style="3" customWidth="1"/>
    <col min="2" max="2" width="11.6328125" style="3" customWidth="1"/>
    <col min="3" max="3" width="9.453125" style="4" customWidth="1"/>
    <col min="4" max="4" width="7.6328125" style="4" customWidth="1"/>
    <col min="5" max="5" width="7.6328125" style="3" customWidth="1"/>
    <col min="6" max="6" width="9.6328125" style="3" customWidth="1"/>
    <col min="7" max="7" width="10.81640625" style="3" customWidth="1"/>
    <col min="8" max="11" width="7.6328125" style="3" customWidth="1"/>
    <col min="12" max="12" width="9.1796875" style="3" customWidth="1"/>
    <col min="13" max="13" width="9.6328125" style="3" customWidth="1"/>
    <col min="14" max="17" width="7.6328125" style="3" customWidth="1"/>
    <col min="18" max="16384" width="9" style="3"/>
  </cols>
  <sheetData>
    <row r="1" spans="1:19" ht="13">
      <c r="A1" s="2" t="s">
        <v>29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52</v>
      </c>
      <c r="C2" s="3"/>
      <c r="E2" s="4"/>
      <c r="P2" s="3" t="s">
        <v>53</v>
      </c>
      <c r="R2" s="4"/>
      <c r="S2" s="4"/>
    </row>
    <row r="3" spans="1:19">
      <c r="B3" s="36" t="s">
        <v>26</v>
      </c>
      <c r="C3" s="36" t="s">
        <v>2</v>
      </c>
      <c r="D3" s="37" t="s">
        <v>3</v>
      </c>
      <c r="E3" s="36" t="s">
        <v>4</v>
      </c>
      <c r="F3" s="38"/>
      <c r="G3" s="38"/>
      <c r="H3" s="39"/>
      <c r="I3" s="39"/>
      <c r="J3" s="39"/>
      <c r="K3" s="39"/>
      <c r="L3" s="39"/>
      <c r="M3" s="39"/>
      <c r="N3" s="39"/>
      <c r="O3" s="39"/>
      <c r="P3" s="36" t="s">
        <v>26</v>
      </c>
      <c r="Q3" s="36" t="s">
        <v>2</v>
      </c>
      <c r="R3" s="37" t="s">
        <v>3</v>
      </c>
      <c r="S3" s="36" t="s">
        <v>4</v>
      </c>
    </row>
    <row r="4" spans="1:19">
      <c r="B4" s="40">
        <v>0.7</v>
      </c>
      <c r="C4" s="41">
        <f>AVERAGE(B54,D54,F54,H54,J54,L54,N54,P54)</f>
        <v>-5.6007912043268364</v>
      </c>
      <c r="D4" s="41">
        <f>STDEV(B54,D54,F54,H54,J54,L54,N54,P54)</f>
        <v>0.62422947166522924</v>
      </c>
      <c r="E4" s="41">
        <f>ABS(MIN(B54,D54,F54,H54,J54,L54,N54,P54)-MAX(B54,D54,F54,H54,J54,L54,N54,P54))</f>
        <v>1.8149392224864318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40">
        <v>0.7</v>
      </c>
      <c r="Q4" s="41">
        <f>AVERAGE(C54,E54,G54,I54,K54,M54,O54,Q54)</f>
        <v>2.8408912764831089</v>
      </c>
      <c r="R4" s="41">
        <f>STDEV(C54,E54,G54,I54,K54,M54,O54,Q54)</f>
        <v>0.64272500375397812</v>
      </c>
      <c r="S4" s="41">
        <f>ABS(MIN(C54,E54,G54,I54,K54,M54,O54,Q54)-MAX(C54,E54,G54,I54,K54,M54,O54,Q54))</f>
        <v>1.9504331455651363</v>
      </c>
    </row>
    <row r="5" spans="1:19" ht="13">
      <c r="A5" s="8"/>
      <c r="C5" s="7"/>
      <c r="D5" s="7"/>
      <c r="E5" s="2"/>
      <c r="F5" s="2"/>
      <c r="G5" s="2"/>
    </row>
    <row r="6" spans="1:19" ht="13">
      <c r="A6" s="8"/>
      <c r="C6" s="7"/>
      <c r="D6" s="7"/>
      <c r="E6" s="2"/>
      <c r="F6" s="2"/>
      <c r="G6" s="2"/>
    </row>
    <row r="7" spans="1:19" ht="13">
      <c r="A7" s="8"/>
      <c r="C7" s="7"/>
      <c r="D7" s="7"/>
      <c r="E7" s="2"/>
      <c r="F7" s="2"/>
      <c r="G7" s="2"/>
    </row>
    <row r="8" spans="1:19" ht="13">
      <c r="A8" s="8"/>
      <c r="C8" s="7"/>
      <c r="D8" s="7"/>
      <c r="E8" s="2"/>
      <c r="F8" s="2"/>
      <c r="G8" s="2"/>
    </row>
    <row r="9" spans="1:19" ht="13">
      <c r="A9" s="8"/>
      <c r="C9" s="7"/>
      <c r="D9" s="7"/>
      <c r="E9" s="2"/>
      <c r="F9" s="2"/>
      <c r="G9" s="2"/>
    </row>
    <row r="10" spans="1:19" ht="13">
      <c r="A10" s="8"/>
      <c r="C10" s="7"/>
      <c r="D10" s="7"/>
      <c r="E10" s="2"/>
      <c r="F10" s="2"/>
      <c r="G10" s="2"/>
    </row>
    <row r="11" spans="1:19" ht="13">
      <c r="A11" s="8"/>
      <c r="C11" s="7"/>
      <c r="D11" s="7"/>
      <c r="E11" s="2"/>
      <c r="F11" s="2"/>
      <c r="G11" s="2"/>
    </row>
    <row r="12" spans="1:19" ht="13">
      <c r="A12" s="8"/>
      <c r="C12" s="7"/>
      <c r="D12" s="7"/>
      <c r="E12" s="2"/>
      <c r="F12" s="2"/>
      <c r="G12" s="2"/>
    </row>
    <row r="13" spans="1:19" ht="13">
      <c r="A13" s="8"/>
      <c r="C13" s="7"/>
      <c r="D13" s="7"/>
      <c r="E13" s="2"/>
      <c r="F13" s="2"/>
      <c r="G13" s="2"/>
    </row>
    <row r="14" spans="1:19" ht="13">
      <c r="A14" s="8"/>
      <c r="C14" s="7"/>
      <c r="D14" s="7"/>
      <c r="E14" s="2"/>
      <c r="F14" s="2"/>
      <c r="G14" s="2"/>
    </row>
    <row r="15" spans="1:19" ht="13">
      <c r="A15" s="8"/>
      <c r="C15" s="7"/>
      <c r="D15" s="7"/>
      <c r="E15" s="2"/>
      <c r="F15" s="2"/>
      <c r="G15" s="2"/>
    </row>
    <row r="16" spans="1:19" ht="13">
      <c r="A16" s="8"/>
      <c r="C16" s="7"/>
      <c r="D16" s="7"/>
      <c r="E16" s="2"/>
      <c r="F16" s="2"/>
      <c r="G16" s="2"/>
    </row>
    <row r="17" spans="1:7" ht="13">
      <c r="A17" s="8"/>
      <c r="C17" s="7"/>
      <c r="D17" s="7"/>
      <c r="E17" s="2"/>
      <c r="F17" s="2"/>
      <c r="G17" s="2"/>
    </row>
    <row r="18" spans="1:7" ht="13">
      <c r="A18" s="8"/>
      <c r="C18" s="7"/>
      <c r="D18" s="7"/>
      <c r="E18" s="2"/>
      <c r="F18" s="2"/>
      <c r="G18" s="2"/>
    </row>
    <row r="19" spans="1:7" ht="13">
      <c r="A19" s="8"/>
      <c r="C19" s="7"/>
      <c r="D19" s="7"/>
      <c r="E19" s="2"/>
      <c r="F19" s="2"/>
      <c r="G19" s="2"/>
    </row>
    <row r="20" spans="1:7" ht="13">
      <c r="A20" s="8"/>
      <c r="C20" s="7"/>
      <c r="D20" s="7"/>
      <c r="E20" s="2"/>
      <c r="F20" s="2"/>
      <c r="G20" s="2"/>
    </row>
    <row r="21" spans="1:7" ht="13">
      <c r="A21" s="8"/>
      <c r="C21" s="7"/>
      <c r="D21" s="7"/>
      <c r="E21" s="2"/>
      <c r="F21" s="2"/>
      <c r="G21" s="2"/>
    </row>
    <row r="22" spans="1:7" ht="13">
      <c r="A22" s="8"/>
      <c r="C22" s="7"/>
      <c r="D22" s="7"/>
      <c r="E22" s="2"/>
      <c r="F22" s="2"/>
      <c r="G22" s="2"/>
    </row>
    <row r="23" spans="1:7" ht="13">
      <c r="A23" s="8"/>
      <c r="C23" s="7"/>
      <c r="D23" s="7"/>
      <c r="E23" s="2"/>
      <c r="F23" s="2"/>
      <c r="G23" s="2"/>
    </row>
    <row r="24" spans="1:7" ht="13">
      <c r="A24" s="8"/>
      <c r="C24" s="7"/>
      <c r="D24" s="7"/>
      <c r="E24" s="2"/>
      <c r="F24" s="2"/>
      <c r="G24" s="2"/>
    </row>
    <row r="25" spans="1:7" ht="13">
      <c r="A25" s="8"/>
      <c r="C25" s="7"/>
      <c r="D25" s="7"/>
      <c r="E25" s="2"/>
      <c r="F25" s="2"/>
      <c r="G25" s="2"/>
    </row>
    <row r="26" spans="1:7" ht="13">
      <c r="A26" s="8"/>
      <c r="C26" s="7"/>
      <c r="D26" s="7"/>
      <c r="E26" s="2"/>
      <c r="F26" s="2"/>
      <c r="G26" s="2"/>
    </row>
    <row r="27" spans="1:7" ht="13">
      <c r="A27" s="8"/>
      <c r="C27" s="7"/>
      <c r="D27" s="7"/>
      <c r="E27" s="2"/>
      <c r="F27" s="2"/>
      <c r="G27" s="2"/>
    </row>
    <row r="28" spans="1:7" ht="13">
      <c r="A28" s="8"/>
      <c r="C28" s="7"/>
      <c r="D28" s="7"/>
      <c r="E28" s="2"/>
      <c r="F28" s="2"/>
      <c r="G28" s="2"/>
    </row>
    <row r="29" spans="1:7" ht="13">
      <c r="A29" s="8"/>
      <c r="C29" s="7"/>
      <c r="D29" s="7"/>
      <c r="E29" s="2"/>
      <c r="F29" s="2"/>
      <c r="G29" s="2"/>
    </row>
    <row r="30" spans="1:7" ht="13">
      <c r="A30" s="8"/>
      <c r="C30" s="7"/>
      <c r="D30" s="7"/>
      <c r="E30" s="2"/>
      <c r="F30" s="2"/>
      <c r="G30" s="2"/>
    </row>
    <row r="31" spans="1:7" ht="13">
      <c r="A31" s="8"/>
      <c r="C31" s="7"/>
      <c r="D31" s="7"/>
      <c r="E31" s="2"/>
      <c r="F31" s="2"/>
      <c r="G31" s="2"/>
    </row>
    <row r="32" spans="1:7" ht="13">
      <c r="A32" s="8"/>
      <c r="C32" s="7"/>
      <c r="D32" s="7"/>
      <c r="E32" s="2"/>
      <c r="F32" s="2"/>
      <c r="G32" s="2"/>
    </row>
    <row r="33" spans="1:17" ht="13">
      <c r="A33" s="8"/>
      <c r="C33" s="7"/>
      <c r="D33" s="7"/>
      <c r="E33" s="2"/>
      <c r="F33" s="2"/>
      <c r="G33" s="2"/>
    </row>
    <row r="34" spans="1:17" s="12" customFormat="1" ht="135.65" customHeight="1">
      <c r="A34" s="9" t="s">
        <v>27</v>
      </c>
      <c r="B34" s="10" t="s">
        <v>54</v>
      </c>
      <c r="C34" s="11" t="s">
        <v>55</v>
      </c>
      <c r="D34" s="10" t="s">
        <v>60</v>
      </c>
      <c r="E34" s="11" t="s">
        <v>61</v>
      </c>
      <c r="F34" s="10" t="s">
        <v>63</v>
      </c>
      <c r="G34" s="11" t="s">
        <v>64</v>
      </c>
      <c r="H34" s="10" t="s">
        <v>65</v>
      </c>
      <c r="I34" s="11" t="s">
        <v>66</v>
      </c>
      <c r="J34" s="10" t="s">
        <v>68</v>
      </c>
      <c r="K34" s="11" t="s">
        <v>85</v>
      </c>
      <c r="L34" s="10" t="s">
        <v>86</v>
      </c>
      <c r="M34" s="11" t="s">
        <v>87</v>
      </c>
      <c r="N34" s="10" t="s">
        <v>103</v>
      </c>
      <c r="O34" s="11" t="s">
        <v>104</v>
      </c>
      <c r="P34" s="10" t="s">
        <v>50</v>
      </c>
      <c r="Q34" s="11" t="s">
        <v>51</v>
      </c>
    </row>
    <row r="35" spans="1:17">
      <c r="A35" s="13">
        <v>-10</v>
      </c>
      <c r="B35" s="42">
        <v>10.685584961</v>
      </c>
      <c r="C35" s="42"/>
      <c r="D35" s="3">
        <v>10.568</v>
      </c>
      <c r="E35" s="3">
        <v>0</v>
      </c>
      <c r="F35" s="42">
        <v>10.4482</v>
      </c>
      <c r="G35" s="44"/>
      <c r="H35" s="3">
        <v>9.3766213029959982</v>
      </c>
      <c r="J35" s="3">
        <v>9.8794000000000004</v>
      </c>
      <c r="K35" s="3">
        <v>0</v>
      </c>
      <c r="L35" s="42">
        <v>10.45143</v>
      </c>
      <c r="M35" s="42">
        <v>1.0692E-3</v>
      </c>
      <c r="N35" s="3">
        <v>10.366115201629</v>
      </c>
      <c r="O35" s="3">
        <v>0</v>
      </c>
    </row>
    <row r="36" spans="1:17">
      <c r="A36" s="13">
        <v>-9</v>
      </c>
      <c r="B36" s="42">
        <v>10.696276367000001</v>
      </c>
      <c r="C36" s="42"/>
      <c r="D36" s="3">
        <v>10.693999999999997</v>
      </c>
      <c r="E36" s="3">
        <v>0</v>
      </c>
      <c r="F36" s="42">
        <v>10.698399999999999</v>
      </c>
      <c r="G36" s="44">
        <v>2.0999999999999999E-3</v>
      </c>
      <c r="H36" s="3">
        <v>10.440995755846624</v>
      </c>
      <c r="J36" s="3">
        <v>10.6065</v>
      </c>
      <c r="K36" s="3">
        <v>0</v>
      </c>
      <c r="L36" s="42">
        <v>10.6802388</v>
      </c>
      <c r="M36" s="42">
        <v>2.3522400000000002E-2</v>
      </c>
      <c r="N36" s="3">
        <v>10.651012027367001</v>
      </c>
      <c r="O36" s="3">
        <v>0</v>
      </c>
    </row>
    <row r="37" spans="1:17">
      <c r="A37" s="13">
        <v>-8</v>
      </c>
      <c r="B37" s="42">
        <v>10.878041016000001</v>
      </c>
      <c r="C37" s="42">
        <v>3.6352798000000006E-2</v>
      </c>
      <c r="D37" s="3">
        <v>10.846</v>
      </c>
      <c r="E37" s="3">
        <v>0</v>
      </c>
      <c r="F37" s="42">
        <v>10.916499999999999</v>
      </c>
      <c r="G37" s="44">
        <v>4.0599999999999997E-2</v>
      </c>
      <c r="H37" s="3">
        <v>10.692888698248332</v>
      </c>
      <c r="J37" s="3">
        <v>10.7027</v>
      </c>
      <c r="K37" s="3">
        <v>0</v>
      </c>
      <c r="L37" s="42">
        <v>10.748667600000001</v>
      </c>
      <c r="M37" s="42">
        <v>0.42340320000000004</v>
      </c>
      <c r="N37" s="3">
        <v>10.6922493801914</v>
      </c>
      <c r="O37" s="3">
        <v>0</v>
      </c>
    </row>
    <row r="38" spans="1:17">
      <c r="A38" s="13">
        <v>-7</v>
      </c>
      <c r="B38" s="42">
        <v>11.797552734</v>
      </c>
      <c r="C38" s="42">
        <v>0.57095281999999992</v>
      </c>
      <c r="D38" s="3">
        <v>12.145999999999997</v>
      </c>
      <c r="E38" s="3">
        <v>6.2E-2</v>
      </c>
      <c r="F38" s="42">
        <v>12.1311</v>
      </c>
      <c r="G38" s="44">
        <v>1.2274</v>
      </c>
      <c r="H38" s="3">
        <v>10.813454674170055</v>
      </c>
      <c r="J38" s="3">
        <v>11.1411</v>
      </c>
      <c r="K38" s="3">
        <v>0</v>
      </c>
      <c r="L38" s="42">
        <v>11.344211999999999</v>
      </c>
      <c r="M38" s="42">
        <v>2.2945032000000003</v>
      </c>
      <c r="N38" s="3">
        <v>10.885331729108399</v>
      </c>
      <c r="O38" s="3">
        <v>6.7297271508318907E-2</v>
      </c>
    </row>
    <row r="39" spans="1:17">
      <c r="A39" s="13">
        <v>-6</v>
      </c>
      <c r="B39" s="42">
        <v>14.534705078</v>
      </c>
      <c r="C39" s="42">
        <v>2.7777814940000001</v>
      </c>
      <c r="D39" s="3">
        <v>15.853999999999999</v>
      </c>
      <c r="E39" s="3">
        <v>1.073</v>
      </c>
      <c r="F39" s="42">
        <v>15.8691</v>
      </c>
      <c r="G39" s="44">
        <v>4.0095000000000001</v>
      </c>
      <c r="H39" s="3">
        <v>11.398324863165703</v>
      </c>
      <c r="J39" s="3">
        <v>13.268800000000001</v>
      </c>
      <c r="K39" s="3">
        <v>0</v>
      </c>
      <c r="L39" s="42">
        <v>13.692175199999999</v>
      </c>
      <c r="M39" s="42">
        <v>4.9482575999999998</v>
      </c>
      <c r="N39" s="3">
        <v>12.251355543185801</v>
      </c>
      <c r="O39" s="3">
        <v>1.4261206152760699</v>
      </c>
    </row>
    <row r="40" spans="1:17">
      <c r="A40" s="13">
        <v>-5</v>
      </c>
      <c r="B40" s="42">
        <v>18.137908203000002</v>
      </c>
      <c r="C40" s="42">
        <v>5.4144287110000002</v>
      </c>
      <c r="D40" s="3">
        <v>20.122</v>
      </c>
      <c r="E40" s="3">
        <v>4.4239999999999995</v>
      </c>
      <c r="F40" s="42">
        <v>19.427399999999999</v>
      </c>
      <c r="G40" s="44">
        <v>5.7694000000000001</v>
      </c>
      <c r="H40" s="3">
        <v>13.177634244938691</v>
      </c>
      <c r="I40" s="3">
        <v>5.6677909184680599</v>
      </c>
      <c r="J40" s="3">
        <v>17.042999999999999</v>
      </c>
      <c r="K40" s="3">
        <v>0.13900000000000001</v>
      </c>
      <c r="L40" s="42">
        <v>17.5145652</v>
      </c>
      <c r="M40" s="42">
        <v>6.6611159999999998</v>
      </c>
      <c r="N40" s="3">
        <v>16.646098154325099</v>
      </c>
      <c r="O40" s="3">
        <v>4.6294137363793899</v>
      </c>
    </row>
    <row r="41" spans="1:17">
      <c r="A41" s="13">
        <v>-4</v>
      </c>
      <c r="B41" s="42">
        <v>20.554300780999998</v>
      </c>
      <c r="C41" s="42">
        <v>7.0075366209999999</v>
      </c>
      <c r="D41" s="3">
        <v>21.288</v>
      </c>
      <c r="E41" s="3">
        <v>6.5519999999999996</v>
      </c>
      <c r="F41" s="42">
        <v>21.1081</v>
      </c>
      <c r="G41" s="44">
        <v>6.8171999999999997</v>
      </c>
      <c r="H41" s="3">
        <v>16.310730396786933</v>
      </c>
      <c r="I41" s="3">
        <v>7.1830731803633796</v>
      </c>
      <c r="J41" s="3">
        <v>20.336200000000002</v>
      </c>
      <c r="K41" s="3">
        <v>1.7963</v>
      </c>
      <c r="L41" s="42">
        <v>20.466626399999999</v>
      </c>
      <c r="M41" s="42">
        <v>8.0532143999999999</v>
      </c>
      <c r="N41" s="3">
        <v>20.408573625480699</v>
      </c>
      <c r="O41" s="3">
        <v>6.70477998510869</v>
      </c>
    </row>
    <row r="42" spans="1:17">
      <c r="A42" s="13">
        <v>-3</v>
      </c>
      <c r="B42" s="42">
        <v>21.279218749999998</v>
      </c>
      <c r="C42" s="42">
        <v>8.3696972659999993</v>
      </c>
      <c r="D42" s="3">
        <v>21.378</v>
      </c>
      <c r="E42" s="3">
        <v>8.077</v>
      </c>
      <c r="F42" s="42">
        <v>21.366900000000001</v>
      </c>
      <c r="G42" s="44">
        <v>7.6746999999999996</v>
      </c>
      <c r="H42" s="3">
        <v>19.396948530733649</v>
      </c>
      <c r="I42" s="3">
        <v>8.5664244983166391</v>
      </c>
      <c r="J42" s="3">
        <v>21.287800000000001</v>
      </c>
      <c r="K42" s="3">
        <v>4.9931999999999999</v>
      </c>
      <c r="L42" s="42">
        <v>21.2952564</v>
      </c>
      <c r="M42" s="42">
        <v>9.3897144000000008</v>
      </c>
      <c r="N42" s="3">
        <v>21.314209101966</v>
      </c>
      <c r="O42" s="3">
        <v>8.33840216498829</v>
      </c>
    </row>
    <row r="43" spans="1:17">
      <c r="A43" s="13">
        <v>-2</v>
      </c>
      <c r="B43" s="42">
        <v>21.381861328000003</v>
      </c>
      <c r="C43" s="42">
        <v>9.7019208980000009</v>
      </c>
      <c r="D43" s="3">
        <v>21.38</v>
      </c>
      <c r="E43" s="3">
        <v>9.6660000000000004</v>
      </c>
      <c r="F43" s="42">
        <v>21.384</v>
      </c>
      <c r="G43" s="44">
        <v>8.9449000000000005</v>
      </c>
      <c r="H43" s="3">
        <v>20.969320059907428</v>
      </c>
      <c r="I43" s="3">
        <v>9.8412437297108433</v>
      </c>
      <c r="J43" s="3">
        <v>21.384</v>
      </c>
      <c r="K43" s="3">
        <v>6.5755999999999997</v>
      </c>
      <c r="L43" s="42">
        <v>21.377584800000001</v>
      </c>
      <c r="M43" s="42">
        <v>10.347717599999999</v>
      </c>
      <c r="N43" s="3">
        <v>21.383305770168199</v>
      </c>
      <c r="O43" s="3">
        <v>9.9636296471003405</v>
      </c>
    </row>
    <row r="44" spans="1:17">
      <c r="A44" s="13">
        <v>-1</v>
      </c>
      <c r="B44" s="42">
        <v>21.384</v>
      </c>
      <c r="C44" s="42">
        <v>10.446083983999999</v>
      </c>
      <c r="D44" s="3">
        <v>21.38</v>
      </c>
      <c r="E44" s="3">
        <v>10.573999999999998</v>
      </c>
      <c r="F44" s="42">
        <v>21.384</v>
      </c>
      <c r="G44" s="44">
        <v>10.0847</v>
      </c>
      <c r="I44" s="3">
        <v>10.541542356435771</v>
      </c>
      <c r="J44" s="3">
        <v>21.384</v>
      </c>
      <c r="K44" s="3">
        <v>7.6555</v>
      </c>
      <c r="L44" s="42">
        <v>21.384</v>
      </c>
      <c r="M44" s="42">
        <v>10.783951199999999</v>
      </c>
      <c r="N44" s="3">
        <v>21.384</v>
      </c>
      <c r="O44" s="3">
        <v>10.647260250642701</v>
      </c>
    </row>
    <row r="45" spans="1:17">
      <c r="A45" s="13">
        <v>0</v>
      </c>
      <c r="B45" s="42">
        <v>21.384</v>
      </c>
      <c r="C45" s="43">
        <v>10.935777344</v>
      </c>
      <c r="D45" s="3">
        <v>21.38</v>
      </c>
      <c r="E45" s="3">
        <v>10.895</v>
      </c>
      <c r="F45" s="42">
        <v>21.384</v>
      </c>
      <c r="G45" s="44">
        <v>10.852399999999999</v>
      </c>
      <c r="I45" s="3">
        <v>10.827627401661115</v>
      </c>
      <c r="J45" s="3">
        <v>21.384</v>
      </c>
      <c r="K45" s="3">
        <v>8.8743999999999996</v>
      </c>
      <c r="L45" s="42">
        <v>21.3829308</v>
      </c>
      <c r="M45" s="43">
        <v>11.278990799999999</v>
      </c>
      <c r="N45" s="3">
        <v>21.384</v>
      </c>
      <c r="O45" s="3">
        <v>10.9589298468498</v>
      </c>
    </row>
    <row r="46" spans="1:17">
      <c r="A46" s="13">
        <v>1</v>
      </c>
      <c r="B46" s="42">
        <v>21.384</v>
      </c>
      <c r="C46" s="43">
        <v>11.53025293</v>
      </c>
      <c r="D46" s="3">
        <v>21.38</v>
      </c>
      <c r="E46" s="3">
        <v>11.604999999999999</v>
      </c>
      <c r="F46" s="42">
        <v>21.384</v>
      </c>
      <c r="G46" s="44">
        <v>11.7698</v>
      </c>
      <c r="I46" s="3">
        <v>11.373017938525486</v>
      </c>
      <c r="J46" s="3">
        <v>21.384</v>
      </c>
      <c r="K46" s="3">
        <v>10.3819</v>
      </c>
      <c r="L46" s="42">
        <v>21.384</v>
      </c>
      <c r="M46" s="43">
        <v>12.429450000000001</v>
      </c>
      <c r="N46" s="3">
        <v>21.384</v>
      </c>
      <c r="O46" s="3">
        <v>11.69959282118</v>
      </c>
    </row>
    <row r="47" spans="1:17">
      <c r="A47" s="13">
        <v>2</v>
      </c>
      <c r="B47" s="42">
        <v>21.384</v>
      </c>
      <c r="C47" s="43">
        <v>12.819708007999999</v>
      </c>
      <c r="D47" s="3">
        <v>21.38</v>
      </c>
      <c r="E47" s="3">
        <v>13.205</v>
      </c>
      <c r="F47" s="42">
        <v>21.384</v>
      </c>
      <c r="G47" s="44">
        <v>13.4719</v>
      </c>
      <c r="I47" s="3">
        <v>12.771563489787018</v>
      </c>
      <c r="J47" s="3">
        <v>21.384</v>
      </c>
      <c r="K47" s="3">
        <v>11.1411</v>
      </c>
      <c r="L47" s="42">
        <v>21.384</v>
      </c>
      <c r="M47" s="43">
        <v>14.5325664</v>
      </c>
      <c r="N47" s="3">
        <v>21.384</v>
      </c>
      <c r="O47" s="3">
        <v>13.8328337441004</v>
      </c>
    </row>
    <row r="48" spans="1:17">
      <c r="A48" s="13">
        <v>3</v>
      </c>
      <c r="B48" s="42"/>
      <c r="C48" s="43">
        <v>14.816973633</v>
      </c>
      <c r="D48" s="3">
        <v>21.38</v>
      </c>
      <c r="E48" s="3">
        <v>16.065999999999999</v>
      </c>
      <c r="F48" s="42"/>
      <c r="G48" s="44">
        <v>16.088699999999999</v>
      </c>
      <c r="I48" s="3">
        <v>15.221726364277663</v>
      </c>
      <c r="J48" s="3">
        <v>21.384</v>
      </c>
      <c r="K48" s="3">
        <v>12.2423</v>
      </c>
      <c r="L48" s="42">
        <v>21.384</v>
      </c>
      <c r="M48" s="43">
        <v>17.175628800000002</v>
      </c>
      <c r="N48" s="3">
        <v>21.384</v>
      </c>
      <c r="O48" s="3">
        <v>17.1251797353593</v>
      </c>
    </row>
    <row r="49" spans="1:17">
      <c r="A49" s="13">
        <v>4</v>
      </c>
      <c r="B49" s="42"/>
      <c r="C49" s="43">
        <v>16.981035156000001</v>
      </c>
      <c r="D49" s="3">
        <v>21.38</v>
      </c>
      <c r="E49" s="3">
        <v>19.065999999999999</v>
      </c>
      <c r="F49" s="42"/>
      <c r="G49" s="44">
        <v>18.9868448</v>
      </c>
      <c r="I49" s="3">
        <v>18.080436131109636</v>
      </c>
      <c r="J49" s="3">
        <v>21.384</v>
      </c>
      <c r="K49" s="3">
        <v>14.5946</v>
      </c>
      <c r="L49" s="42">
        <v>21.384</v>
      </c>
      <c r="M49" s="43">
        <v>19.537491599999999</v>
      </c>
      <c r="N49" s="3">
        <v>21.384</v>
      </c>
      <c r="O49" s="3">
        <v>19.920444370555199</v>
      </c>
    </row>
    <row r="50" spans="1:17">
      <c r="A50" s="13">
        <v>5</v>
      </c>
      <c r="B50" s="42"/>
      <c r="C50" s="43"/>
      <c r="D50" s="3">
        <v>21.38</v>
      </c>
      <c r="E50" s="3">
        <v>20.727999999999998</v>
      </c>
      <c r="F50" s="42"/>
      <c r="G50" s="44">
        <v>20.639995200000001</v>
      </c>
      <c r="I50" s="3">
        <v>20.183932185485119</v>
      </c>
      <c r="J50" s="3">
        <v>21.384</v>
      </c>
      <c r="K50" s="3">
        <v>17.802199999999999</v>
      </c>
      <c r="L50" s="42">
        <v>21.384</v>
      </c>
      <c r="M50" s="43">
        <v>20.8419156</v>
      </c>
      <c r="N50" s="3">
        <v>21.384</v>
      </c>
      <c r="O50" s="3">
        <v>21.129223346430098</v>
      </c>
    </row>
    <row r="51" spans="1:17">
      <c r="A51" s="13">
        <v>6</v>
      </c>
      <c r="B51" s="42"/>
      <c r="C51" s="43"/>
      <c r="D51" s="3">
        <v>21.38</v>
      </c>
      <c r="E51" s="3">
        <v>21.265999999999998</v>
      </c>
      <c r="F51" s="42"/>
      <c r="G51" s="44">
        <v>21.257200000000001</v>
      </c>
      <c r="I51" s="3">
        <v>21.101347529305702</v>
      </c>
      <c r="J51" s="3">
        <v>21.384</v>
      </c>
      <c r="K51" s="3">
        <v>20.175799999999999</v>
      </c>
      <c r="L51" s="42">
        <v>21.384</v>
      </c>
      <c r="M51" s="43">
        <v>21.279218400000001</v>
      </c>
      <c r="N51" s="3">
        <v>21.384</v>
      </c>
      <c r="O51" s="3">
        <v>21.367729743862199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5" t="s">
        <v>45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-5.8671175697102314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3.0747825970615161</v>
      </c>
      <c r="D54" s="31">
        <f t="shared" si="0"/>
        <v>-6.215649657746118</v>
      </c>
      <c r="E54" s="31">
        <f t="shared" si="0"/>
        <v>2.6392977719182564</v>
      </c>
      <c r="F54" s="31">
        <f>IF(OR(MIN(F$35:F$51)&gt;$B4*$J$1,SUM(F$35:F$51)=0),"",(LOG10(($B4*$J$1)/INDEX(F$35:F$51,MATCH($B4*$J$1,F$35:F$51)))/LOG10(INDEX(F$35:F$51,MATCH($B4*$J$1,F$35:F$51))/INDEX(F$35:F$51,1+MATCH($B4*$J$1,F$35:F$51))))*(INDEX($A$35:$A$51,MATCH($B4*$J$1,F$35:F$51))-INDEX($A$35:$A$51,1+MATCH($B4*$J$1,F$35:F$51)))+INDEX($A$35:$A$51,MATCH($B4*$J$1,F$35:F$51)))</f>
        <v>-6.2174440755464024</v>
      </c>
      <c r="G54" s="31">
        <f t="shared" si="0"/>
        <v>2.5935515237001563</v>
      </c>
      <c r="H54" s="31">
        <f t="shared" si="0"/>
        <v>-4.4025048530599706</v>
      </c>
      <c r="I54" s="31">
        <f t="shared" si="0"/>
        <v>2.904527162683991</v>
      </c>
      <c r="J54" s="31">
        <f t="shared" si="0"/>
        <v>-5.5184139389930191</v>
      </c>
      <c r="K54" s="31">
        <f t="shared" si="0"/>
        <v>4.1274293075965147</v>
      </c>
      <c r="L54" s="31">
        <f t="shared" si="0"/>
        <v>-5.6379345745157146</v>
      </c>
      <c r="M54" s="31">
        <f t="shared" si="0"/>
        <v>2.1769961620313785</v>
      </c>
      <c r="N54" s="31">
        <f t="shared" si="0"/>
        <v>-5.3464737607163979</v>
      </c>
      <c r="O54" s="31">
        <f t="shared" si="0"/>
        <v>2.3696544103899493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 ht="13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 ht="13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Cover page</vt:lpstr>
      <vt:lpstr>Summary of simulation results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2015-10-13T08:22:58Z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(3)953tcxEnh37+Oeg6pcrgpxTUwgSZqiZ656t7NLfmpF5V6+y35Y59ZhrykMP1aRdgRC/GRHPU_x000d_
SNG6ProD7Ma6+88vqHrNOz25G5dXFXXARkqS14I+bJtXDeStY6kN+ogkhF/QddWEOI51/6xj_x000d_
5ZBWHBqPc1I1xjxaZNUpb1icE7D6GjdnzB+8kieVuieNxLx+kyxy6BIxbw0vLTvJrBbzg5NX_x000d_
XE5OF1M5b+NXPBo/jc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U2DGOlrVFcDVoLxLd1u9oCZhK7Ay2ZP3lqHE6fQHd57RG0TQ6w9YVN_x000d_
igdwk3maV/D6+REc3F2hKKZ8Al8XQ1Mutn4um+I+NVXktrelID7LrA8l6DKrvGf0fzZUY/VM_x000d_
oJAQWOnWISdcu+Xowtswo+5NFqT9g0zu7rMb/cu6gdvkq5hOlVKpKxkpqelN039ywRkd2fSH_x000d_
jZiTlxPqS76lYutwq2sSkYx7El6hnlEfbcgg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6gwGnBOfrfWS31UY0ljtVbg0FoYnPPrKSL/P_x000d_
9c+E8GNRdbYIQpZO4Yt0bBmLtiOeoETWWwf0+PEp1fLikOt/WA15VQ8Ay5p9V/D95Bvjeacq_x000d_
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1432862764</vt:lpwstr>
  </property>
</Properties>
</file>